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\\10.0.2.2\CJ-Trafic\DE\buget 2026\(5) iunie 2026\Rectificare BVC iunie 2026\"/>
    </mc:Choice>
  </mc:AlternateContent>
  <xr:revisionPtr revIDLastSave="0" documentId="13_ncr:1_{686D2DA5-96F8-44E6-8C24-3BF3087552EA}" xr6:coauthVersionLast="47" xr6:coauthVersionMax="47" xr10:uidLastSave="{00000000-0000-0000-0000-000000000000}"/>
  <bookViews>
    <workbookView xWindow="240" yWindow="600" windowWidth="28560" windowHeight="15600" xr2:uid="{00000000-000D-0000-FFFF-FFFF00000000}"/>
  </bookViews>
  <sheets>
    <sheet name="aprobat 2026" sheetId="30" r:id="rId1"/>
  </sheets>
  <definedNames>
    <definedName name="_xlnm._FilterDatabase" localSheetId="0" hidden="1">'aprobat 2026'!$A$12:$AG$1183</definedName>
    <definedName name="_xlnm.Print_Area" localSheetId="0">'aprobat 2026'!$A$1:$H$1194</definedName>
    <definedName name="_xlnm.Print_Titles" localSheetId="0">'aprobat 2026'!$8:$11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2" i="30" l="1"/>
  <c r="E323" i="30"/>
  <c r="C304" i="30"/>
  <c r="L22" i="30"/>
  <c r="L20" i="30"/>
  <c r="J43" i="30"/>
  <c r="J41" i="30"/>
  <c r="J44" i="30"/>
  <c r="F439" i="30"/>
  <c r="C418" i="30"/>
  <c r="C413" i="30"/>
  <c r="C439" i="30"/>
  <c r="C438" i="30"/>
  <c r="F890" i="30"/>
  <c r="F889" i="30"/>
  <c r="C15" i="30" l="1"/>
  <c r="C71" i="30"/>
  <c r="F71" i="30"/>
  <c r="C409" i="30"/>
  <c r="C63" i="30" s="1"/>
  <c r="C888" i="30"/>
  <c r="C890" i="30"/>
  <c r="C889" i="30"/>
  <c r="H30" i="30" l="1"/>
  <c r="H29" i="30"/>
  <c r="H28" i="30"/>
  <c r="H27" i="30" s="1"/>
  <c r="H26" i="30"/>
  <c r="H25" i="30"/>
  <c r="H24" i="30"/>
  <c r="H22" i="30"/>
  <c r="H21" i="30"/>
  <c r="H20" i="30"/>
  <c r="H17" i="30"/>
  <c r="H16" i="30"/>
  <c r="H15" i="30"/>
  <c r="G30" i="30"/>
  <c r="G29" i="30"/>
  <c r="G28" i="30"/>
  <c r="G26" i="30"/>
  <c r="G25" i="30"/>
  <c r="G24" i="30"/>
  <c r="G22" i="30"/>
  <c r="G21" i="30"/>
  <c r="G20" i="30"/>
  <c r="G17" i="30"/>
  <c r="G16" i="30"/>
  <c r="G15" i="30"/>
  <c r="F30" i="30"/>
  <c r="F29" i="30"/>
  <c r="F28" i="30"/>
  <c r="F26" i="30"/>
  <c r="F25" i="30"/>
  <c r="F24" i="30"/>
  <c r="F22" i="30"/>
  <c r="F21" i="30"/>
  <c r="F17" i="30"/>
  <c r="F16" i="30"/>
  <c r="F15" i="30"/>
  <c r="C30" i="30"/>
  <c r="C29" i="30"/>
  <c r="C28" i="30"/>
  <c r="C26" i="30"/>
  <c r="C25" i="30"/>
  <c r="C24" i="30"/>
  <c r="C22" i="30"/>
  <c r="C21" i="30"/>
  <c r="C20" i="30"/>
  <c r="C17" i="30"/>
  <c r="C16" i="30"/>
  <c r="D26" i="30"/>
  <c r="D25" i="30"/>
  <c r="D24" i="30"/>
  <c r="D20" i="30"/>
  <c r="H478" i="30"/>
  <c r="G478" i="30"/>
  <c r="F478" i="30"/>
  <c r="H477" i="30"/>
  <c r="G477" i="30"/>
  <c r="F477" i="30"/>
  <c r="C476" i="30"/>
  <c r="C478" i="30"/>
  <c r="C477" i="30"/>
  <c r="I829" i="30"/>
  <c r="E828" i="30"/>
  <c r="I828" i="30" s="1"/>
  <c r="I827" i="30"/>
  <c r="E826" i="30"/>
  <c r="I826" i="30" s="1"/>
  <c r="E825" i="30"/>
  <c r="I825" i="30" s="1"/>
  <c r="E824" i="30"/>
  <c r="E823" i="30"/>
  <c r="I823" i="30" s="1"/>
  <c r="H822" i="30"/>
  <c r="G822" i="30"/>
  <c r="F822" i="30"/>
  <c r="D822" i="30"/>
  <c r="I821" i="30"/>
  <c r="H820" i="30"/>
  <c r="G820" i="30"/>
  <c r="F820" i="30"/>
  <c r="D820" i="30"/>
  <c r="E819" i="30"/>
  <c r="I819" i="30" s="1"/>
  <c r="E818" i="30"/>
  <c r="I818" i="30" s="1"/>
  <c r="E817" i="30"/>
  <c r="E816" i="30"/>
  <c r="I816" i="30" s="1"/>
  <c r="H815" i="30"/>
  <c r="G815" i="30"/>
  <c r="F815" i="30"/>
  <c r="D815" i="30"/>
  <c r="C815" i="30"/>
  <c r="I814" i="30"/>
  <c r="H813" i="30"/>
  <c r="G813" i="30"/>
  <c r="F813" i="30"/>
  <c r="D813" i="30"/>
  <c r="C813" i="30"/>
  <c r="E812" i="30"/>
  <c r="I812" i="30" s="1"/>
  <c r="E811" i="30"/>
  <c r="E810" i="30"/>
  <c r="I810" i="30" s="1"/>
  <c r="E809" i="30"/>
  <c r="I809" i="30" s="1"/>
  <c r="H808" i="30"/>
  <c r="G808" i="30"/>
  <c r="F808" i="30"/>
  <c r="D808" i="30"/>
  <c r="C808" i="30"/>
  <c r="I807" i="30"/>
  <c r="H806" i="30"/>
  <c r="G806" i="30"/>
  <c r="F806" i="30"/>
  <c r="D806" i="30"/>
  <c r="C806" i="30"/>
  <c r="I804" i="30"/>
  <c r="E803" i="30"/>
  <c r="I803" i="30" s="1"/>
  <c r="H802" i="30"/>
  <c r="G802" i="30"/>
  <c r="F802" i="30"/>
  <c r="D802" i="30"/>
  <c r="C802" i="30"/>
  <c r="E800" i="30"/>
  <c r="I800" i="30" s="1"/>
  <c r="E799" i="30"/>
  <c r="I799" i="30" s="1"/>
  <c r="E798" i="30"/>
  <c r="I798" i="30" s="1"/>
  <c r="I797" i="30"/>
  <c r="E796" i="30"/>
  <c r="E795" i="30"/>
  <c r="I795" i="30" s="1"/>
  <c r="K794" i="30"/>
  <c r="E794" i="30"/>
  <c r="I794" i="30" s="1"/>
  <c r="H793" i="30"/>
  <c r="G793" i="30"/>
  <c r="F793" i="30"/>
  <c r="D793" i="30"/>
  <c r="C793" i="30"/>
  <c r="E792" i="30"/>
  <c r="I792" i="30" s="1"/>
  <c r="E791" i="30"/>
  <c r="I791" i="30" s="1"/>
  <c r="E790" i="30"/>
  <c r="I790" i="30" s="1"/>
  <c r="H789" i="30"/>
  <c r="H788" i="30" s="1"/>
  <c r="H784" i="30" s="1"/>
  <c r="H783" i="30" s="1"/>
  <c r="G789" i="30"/>
  <c r="G788" i="30" s="1"/>
  <c r="G784" i="30" s="1"/>
  <c r="G783" i="30" s="1"/>
  <c r="F789" i="30"/>
  <c r="D789" i="30"/>
  <c r="C789" i="30"/>
  <c r="K787" i="30"/>
  <c r="E787" i="30"/>
  <c r="I787" i="30" s="1"/>
  <c r="E786" i="30"/>
  <c r="I786" i="30" s="1"/>
  <c r="E785" i="30"/>
  <c r="I785" i="30" s="1"/>
  <c r="C769" i="30"/>
  <c r="C768" i="30"/>
  <c r="C766" i="30" s="1"/>
  <c r="I780" i="30"/>
  <c r="E779" i="30"/>
  <c r="I779" i="30" s="1"/>
  <c r="I778" i="30"/>
  <c r="E777" i="30"/>
  <c r="I777" i="30" s="1"/>
  <c r="E776" i="30"/>
  <c r="I776" i="30" s="1"/>
  <c r="E775" i="30"/>
  <c r="I775" i="30" s="1"/>
  <c r="E774" i="30"/>
  <c r="I774" i="30" s="1"/>
  <c r="H773" i="30"/>
  <c r="G773" i="30"/>
  <c r="F773" i="30"/>
  <c r="D773" i="30"/>
  <c r="I772" i="30"/>
  <c r="H771" i="30"/>
  <c r="G771" i="30"/>
  <c r="F771" i="30"/>
  <c r="D771" i="30"/>
  <c r="E770" i="30"/>
  <c r="I770" i="30" s="1"/>
  <c r="E769" i="30"/>
  <c r="I769" i="30" s="1"/>
  <c r="E768" i="30"/>
  <c r="E767" i="30"/>
  <c r="I767" i="30" s="1"/>
  <c r="H766" i="30"/>
  <c r="G766" i="30"/>
  <c r="F766" i="30"/>
  <c r="D766" i="30"/>
  <c r="I765" i="30"/>
  <c r="H764" i="30"/>
  <c r="G764" i="30"/>
  <c r="F764" i="30"/>
  <c r="D764" i="30"/>
  <c r="C764" i="30"/>
  <c r="E763" i="30"/>
  <c r="I763" i="30" s="1"/>
  <c r="E762" i="30"/>
  <c r="E761" i="30"/>
  <c r="I761" i="30" s="1"/>
  <c r="E760" i="30"/>
  <c r="I760" i="30" s="1"/>
  <c r="H759" i="30"/>
  <c r="G759" i="30"/>
  <c r="F759" i="30"/>
  <c r="D759" i="30"/>
  <c r="C759" i="30"/>
  <c r="I758" i="30"/>
  <c r="H757" i="30"/>
  <c r="G757" i="30"/>
  <c r="F757" i="30"/>
  <c r="D757" i="30"/>
  <c r="C757" i="30"/>
  <c r="I755" i="30"/>
  <c r="E754" i="30"/>
  <c r="I754" i="30" s="1"/>
  <c r="H753" i="30"/>
  <c r="G753" i="30"/>
  <c r="F753" i="30"/>
  <c r="D753" i="30"/>
  <c r="C753" i="30"/>
  <c r="E751" i="30"/>
  <c r="I751" i="30" s="1"/>
  <c r="E750" i="30"/>
  <c r="I750" i="30" s="1"/>
  <c r="E749" i="30"/>
  <c r="I749" i="30" s="1"/>
  <c r="I748" i="30"/>
  <c r="E747" i="30"/>
  <c r="E746" i="30"/>
  <c r="I746" i="30" s="1"/>
  <c r="K745" i="30"/>
  <c r="E745" i="30"/>
  <c r="I745" i="30" s="1"/>
  <c r="H744" i="30"/>
  <c r="G744" i="30"/>
  <c r="F744" i="30"/>
  <c r="D744" i="30"/>
  <c r="C744" i="30"/>
  <c r="E743" i="30"/>
  <c r="I743" i="30" s="1"/>
  <c r="E742" i="30"/>
  <c r="I742" i="30" s="1"/>
  <c r="E741" i="30"/>
  <c r="I741" i="30" s="1"/>
  <c r="H740" i="30"/>
  <c r="G740" i="30"/>
  <c r="F740" i="30"/>
  <c r="F739" i="30" s="1"/>
  <c r="F735" i="30" s="1"/>
  <c r="F734" i="30" s="1"/>
  <c r="D740" i="30"/>
  <c r="C740" i="30"/>
  <c r="K738" i="30"/>
  <c r="E738" i="30"/>
  <c r="I738" i="30" s="1"/>
  <c r="E737" i="30"/>
  <c r="I737" i="30" s="1"/>
  <c r="E736" i="30"/>
  <c r="I736" i="30" s="1"/>
  <c r="C720" i="30"/>
  <c r="C719" i="30"/>
  <c r="I731" i="30"/>
  <c r="E730" i="30"/>
  <c r="I730" i="30" s="1"/>
  <c r="I729" i="30"/>
  <c r="E728" i="30"/>
  <c r="I728" i="30" s="1"/>
  <c r="E727" i="30"/>
  <c r="I727" i="30" s="1"/>
  <c r="E726" i="30"/>
  <c r="I726" i="30" s="1"/>
  <c r="E725" i="30"/>
  <c r="I725" i="30" s="1"/>
  <c r="H724" i="30"/>
  <c r="G724" i="30"/>
  <c r="F724" i="30"/>
  <c r="D724" i="30"/>
  <c r="I723" i="30"/>
  <c r="H722" i="30"/>
  <c r="G722" i="30"/>
  <c r="F722" i="30"/>
  <c r="D722" i="30"/>
  <c r="E721" i="30"/>
  <c r="I721" i="30" s="1"/>
  <c r="E720" i="30"/>
  <c r="I720" i="30" s="1"/>
  <c r="E718" i="30"/>
  <c r="I718" i="30" s="1"/>
  <c r="H717" i="30"/>
  <c r="G717" i="30"/>
  <c r="F717" i="30"/>
  <c r="D717" i="30"/>
  <c r="I716" i="30"/>
  <c r="H715" i="30"/>
  <c r="G715" i="30"/>
  <c r="F715" i="30"/>
  <c r="D715" i="30"/>
  <c r="E714" i="30"/>
  <c r="I714" i="30" s="1"/>
  <c r="E713" i="30"/>
  <c r="E712" i="30"/>
  <c r="I712" i="30" s="1"/>
  <c r="E711" i="30"/>
  <c r="I711" i="30" s="1"/>
  <c r="H710" i="30"/>
  <c r="G710" i="30"/>
  <c r="F710" i="30"/>
  <c r="D710" i="30"/>
  <c r="C710" i="30"/>
  <c r="I709" i="30"/>
  <c r="H708" i="30"/>
  <c r="G708" i="30"/>
  <c r="F708" i="30"/>
  <c r="D708" i="30"/>
  <c r="C708" i="30"/>
  <c r="I706" i="30"/>
  <c r="E705" i="30"/>
  <c r="I705" i="30" s="1"/>
  <c r="H704" i="30"/>
  <c r="G704" i="30"/>
  <c r="F704" i="30"/>
  <c r="D704" i="30"/>
  <c r="C704" i="30"/>
  <c r="E702" i="30"/>
  <c r="I702" i="30" s="1"/>
  <c r="E701" i="30"/>
  <c r="I701" i="30" s="1"/>
  <c r="E700" i="30"/>
  <c r="I700" i="30" s="1"/>
  <c r="I699" i="30"/>
  <c r="E698" i="30"/>
  <c r="E697" i="30"/>
  <c r="I697" i="30" s="1"/>
  <c r="K696" i="30"/>
  <c r="E696" i="30"/>
  <c r="I696" i="30" s="1"/>
  <c r="H695" i="30"/>
  <c r="G695" i="30"/>
  <c r="F695" i="30"/>
  <c r="D695" i="30"/>
  <c r="C695" i="30"/>
  <c r="E694" i="30"/>
  <c r="I694" i="30" s="1"/>
  <c r="E693" i="30"/>
  <c r="I693" i="30" s="1"/>
  <c r="E692" i="30"/>
  <c r="I692" i="30" s="1"/>
  <c r="H691" i="30"/>
  <c r="G691" i="30"/>
  <c r="F691" i="30"/>
  <c r="D691" i="30"/>
  <c r="C691" i="30"/>
  <c r="K689" i="30"/>
  <c r="E689" i="30"/>
  <c r="I689" i="30" s="1"/>
  <c r="E688" i="30"/>
  <c r="I688" i="30" s="1"/>
  <c r="E687" i="30"/>
  <c r="I687" i="30" s="1"/>
  <c r="C671" i="30"/>
  <c r="C670" i="30"/>
  <c r="C659" i="30"/>
  <c r="C661" i="30"/>
  <c r="C655" i="30"/>
  <c r="C646" i="30"/>
  <c r="C642" i="30"/>
  <c r="C622" i="30"/>
  <c r="C621" i="30"/>
  <c r="C612" i="30"/>
  <c r="C610" i="30"/>
  <c r="C597" i="30"/>
  <c r="C593" i="30"/>
  <c r="C574" i="30"/>
  <c r="C573" i="30"/>
  <c r="H23" i="30" l="1"/>
  <c r="G690" i="30"/>
  <c r="G686" i="30" s="1"/>
  <c r="G685" i="30" s="1"/>
  <c r="H19" i="30"/>
  <c r="H18" i="30" s="1"/>
  <c r="H690" i="30"/>
  <c r="H686" i="30" s="1"/>
  <c r="H685" i="30" s="1"/>
  <c r="G27" i="30"/>
  <c r="F788" i="30"/>
  <c r="F784" i="30" s="1"/>
  <c r="F783" i="30" s="1"/>
  <c r="C739" i="30"/>
  <c r="C735" i="30" s="1"/>
  <c r="C734" i="30" s="1"/>
  <c r="D739" i="30"/>
  <c r="D735" i="30" s="1"/>
  <c r="D734" i="30" s="1"/>
  <c r="C788" i="30"/>
  <c r="C784" i="30" s="1"/>
  <c r="C783" i="30" s="1"/>
  <c r="D690" i="30"/>
  <c r="D686" i="30" s="1"/>
  <c r="D685" i="30" s="1"/>
  <c r="G739" i="30"/>
  <c r="G735" i="30" s="1"/>
  <c r="G734" i="30" s="1"/>
  <c r="D788" i="30"/>
  <c r="D784" i="30" s="1"/>
  <c r="D783" i="30" s="1"/>
  <c r="F690" i="30"/>
  <c r="F686" i="30" s="1"/>
  <c r="F685" i="30" s="1"/>
  <c r="H739" i="30"/>
  <c r="H735" i="30" s="1"/>
  <c r="H734" i="30" s="1"/>
  <c r="E753" i="30"/>
  <c r="I753" i="30" s="1"/>
  <c r="E802" i="30"/>
  <c r="I802" i="30" s="1"/>
  <c r="C805" i="30"/>
  <c r="C801" i="30" s="1"/>
  <c r="G23" i="30"/>
  <c r="G19" i="30"/>
  <c r="F27" i="30"/>
  <c r="F23" i="30"/>
  <c r="E820" i="30"/>
  <c r="I820" i="30" s="1"/>
  <c r="F805" i="30"/>
  <c r="F801" i="30" s="1"/>
  <c r="E793" i="30"/>
  <c r="I793" i="30" s="1"/>
  <c r="C473" i="30"/>
  <c r="C465" i="30" s="1"/>
  <c r="C461" i="30" s="1"/>
  <c r="H805" i="30"/>
  <c r="H801" i="30" s="1"/>
  <c r="H830" i="30" s="1"/>
  <c r="F756" i="30"/>
  <c r="F752" i="30" s="1"/>
  <c r="F781" i="30" s="1"/>
  <c r="E808" i="30"/>
  <c r="I808" i="30" s="1"/>
  <c r="D805" i="30"/>
  <c r="D801" i="30" s="1"/>
  <c r="D830" i="30" s="1"/>
  <c r="G805" i="30"/>
  <c r="G801" i="30" s="1"/>
  <c r="G830" i="30" s="1"/>
  <c r="I817" i="30"/>
  <c r="E815" i="30"/>
  <c r="I815" i="30" s="1"/>
  <c r="E813" i="30"/>
  <c r="I813" i="30" s="1"/>
  <c r="G756" i="30"/>
  <c r="G752" i="30" s="1"/>
  <c r="E789" i="30"/>
  <c r="I796" i="30"/>
  <c r="E822" i="30"/>
  <c r="I822" i="30" s="1"/>
  <c r="I824" i="30"/>
  <c r="E744" i="30"/>
  <c r="I744" i="30" s="1"/>
  <c r="D756" i="30"/>
  <c r="D752" i="30" s="1"/>
  <c r="D781" i="30" s="1"/>
  <c r="H756" i="30"/>
  <c r="H752" i="30" s="1"/>
  <c r="I811" i="30"/>
  <c r="E759" i="30"/>
  <c r="I759" i="30" s="1"/>
  <c r="E806" i="30"/>
  <c r="C756" i="30"/>
  <c r="C752" i="30" s="1"/>
  <c r="I768" i="30"/>
  <c r="E766" i="30"/>
  <c r="I766" i="30" s="1"/>
  <c r="E764" i="30"/>
  <c r="I764" i="30" s="1"/>
  <c r="I747" i="30"/>
  <c r="E773" i="30"/>
  <c r="I773" i="30" s="1"/>
  <c r="E771" i="30"/>
  <c r="I771" i="30" s="1"/>
  <c r="E740" i="30"/>
  <c r="I762" i="30"/>
  <c r="E757" i="30"/>
  <c r="C619" i="30"/>
  <c r="E704" i="30"/>
  <c r="I704" i="30" s="1"/>
  <c r="C666" i="30"/>
  <c r="C658" i="30" s="1"/>
  <c r="C654" i="30" s="1"/>
  <c r="G707" i="30"/>
  <c r="G703" i="30" s="1"/>
  <c r="D707" i="30"/>
  <c r="D703" i="30" s="1"/>
  <c r="C569" i="30"/>
  <c r="C690" i="30"/>
  <c r="C686" i="30" s="1"/>
  <c r="C685" i="30" s="1"/>
  <c r="E695" i="30"/>
  <c r="I695" i="30" s="1"/>
  <c r="C641" i="30"/>
  <c r="C637" i="30" s="1"/>
  <c r="C636" i="30" s="1"/>
  <c r="F707" i="30"/>
  <c r="F703" i="30" s="1"/>
  <c r="H707" i="30"/>
  <c r="H703" i="30" s="1"/>
  <c r="H732" i="30" s="1"/>
  <c r="C668" i="30"/>
  <c r="E710" i="30"/>
  <c r="I710" i="30" s="1"/>
  <c r="C717" i="30"/>
  <c r="C715" i="30"/>
  <c r="C707" i="30" s="1"/>
  <c r="C703" i="30" s="1"/>
  <c r="E719" i="30"/>
  <c r="I719" i="30" s="1"/>
  <c r="C592" i="30"/>
  <c r="C588" i="30" s="1"/>
  <c r="C587" i="30" s="1"/>
  <c r="E691" i="30"/>
  <c r="I698" i="30"/>
  <c r="I713" i="30"/>
  <c r="E724" i="30"/>
  <c r="I724" i="30" s="1"/>
  <c r="E722" i="30"/>
  <c r="I722" i="30" s="1"/>
  <c r="C617" i="30"/>
  <c r="C609" i="30" s="1"/>
  <c r="C605" i="30" s="1"/>
  <c r="E708" i="30"/>
  <c r="G732" i="30" l="1"/>
  <c r="F830" i="30"/>
  <c r="G18" i="30"/>
  <c r="D732" i="30"/>
  <c r="H781" i="30"/>
  <c r="F732" i="30"/>
  <c r="G781" i="30"/>
  <c r="I806" i="30"/>
  <c r="E805" i="30"/>
  <c r="I789" i="30"/>
  <c r="E788" i="30"/>
  <c r="I757" i="30"/>
  <c r="E756" i="30"/>
  <c r="E739" i="30"/>
  <c r="I740" i="30"/>
  <c r="E717" i="30"/>
  <c r="I717" i="30" s="1"/>
  <c r="E715" i="30"/>
  <c r="I715" i="30" s="1"/>
  <c r="I691" i="30"/>
  <c r="E690" i="30"/>
  <c r="I708" i="30"/>
  <c r="E707" i="30" l="1"/>
  <c r="E784" i="30"/>
  <c r="I788" i="30"/>
  <c r="E801" i="30"/>
  <c r="I801" i="30" s="1"/>
  <c r="I805" i="30"/>
  <c r="E735" i="30"/>
  <c r="I739" i="30"/>
  <c r="E752" i="30"/>
  <c r="I752" i="30" s="1"/>
  <c r="I756" i="30"/>
  <c r="E703" i="30"/>
  <c r="I703" i="30" s="1"/>
  <c r="I707" i="30"/>
  <c r="E686" i="30"/>
  <c r="I690" i="30"/>
  <c r="E783" i="30" l="1"/>
  <c r="I784" i="30"/>
  <c r="E734" i="30"/>
  <c r="I735" i="30"/>
  <c r="E685" i="30"/>
  <c r="I686" i="30"/>
  <c r="E830" i="30" l="1"/>
  <c r="I830" i="30" s="1"/>
  <c r="I783" i="30"/>
  <c r="E781" i="30"/>
  <c r="I781" i="30" s="1"/>
  <c r="I734" i="30"/>
  <c r="E732" i="30"/>
  <c r="I732" i="30" s="1"/>
  <c r="I685" i="30"/>
  <c r="C175" i="30" l="1"/>
  <c r="C174" i="30"/>
  <c r="C275" i="30"/>
  <c r="C276" i="30" s="1"/>
  <c r="F913" i="30"/>
  <c r="F928" i="30"/>
  <c r="F953" i="30"/>
  <c r="F952" i="30"/>
  <c r="F1162" i="30"/>
  <c r="F1164" i="30"/>
  <c r="F1163" i="30"/>
  <c r="F1165" i="30"/>
  <c r="C1164" i="30"/>
  <c r="C1163" i="30"/>
  <c r="C1018" i="30"/>
  <c r="C1017" i="30"/>
  <c r="C1015" i="30" l="1"/>
  <c r="F1161" i="30"/>
  <c r="C172" i="30"/>
  <c r="F992" i="30" l="1"/>
  <c r="F1017" i="30"/>
  <c r="F1018" i="30"/>
  <c r="C1013" i="30"/>
  <c r="C1012" i="30" s="1"/>
  <c r="C1008" i="30" s="1"/>
  <c r="C79" i="30"/>
  <c r="C78" i="30"/>
  <c r="C77" i="30"/>
  <c r="C104" i="30"/>
  <c r="C103" i="30" s="1"/>
  <c r="C99" i="30" s="1"/>
  <c r="C98" i="30" s="1"/>
  <c r="C123" i="30"/>
  <c r="C121" i="30"/>
  <c r="C120" i="30" s="1"/>
  <c r="C116" i="30" s="1"/>
  <c r="C153" i="30"/>
  <c r="C152" i="30" s="1"/>
  <c r="C148" i="30" s="1"/>
  <c r="C147" i="30" s="1"/>
  <c r="C170" i="30"/>
  <c r="C169" i="30" s="1"/>
  <c r="C165" i="30" s="1"/>
  <c r="C225" i="30"/>
  <c r="C224" i="30"/>
  <c r="C868" i="30"/>
  <c r="C867" i="30" s="1"/>
  <c r="C863" i="30" s="1"/>
  <c r="C862" i="30" s="1"/>
  <c r="C887" i="30"/>
  <c r="C885" i="30"/>
  <c r="C884" i="30" s="1"/>
  <c r="C880" i="30" s="1"/>
  <c r="C244" i="30"/>
  <c r="C235" i="30" s="1"/>
  <c r="C231" i="30" s="1"/>
  <c r="C230" i="30" s="1"/>
  <c r="C223" i="30"/>
  <c r="C271" i="30"/>
  <c r="C256" i="30" s="1"/>
  <c r="C248" i="30" s="1"/>
  <c r="C296" i="30"/>
  <c r="C287" i="30" s="1"/>
  <c r="C283" i="30" s="1"/>
  <c r="C282" i="30" s="1"/>
  <c r="C321" i="30"/>
  <c r="C319" i="30"/>
  <c r="C300" i="30" s="1"/>
  <c r="C392" i="30"/>
  <c r="C391" i="30"/>
  <c r="C390" i="30"/>
  <c r="C417" i="30"/>
  <c r="C416" i="30" s="1"/>
  <c r="C412" i="30" s="1"/>
  <c r="C411" i="30" s="1"/>
  <c r="C381" i="30" s="1"/>
  <c r="C436" i="30"/>
  <c r="C434" i="30"/>
  <c r="C433" i="30" s="1"/>
  <c r="C429" i="30" s="1"/>
  <c r="C53" i="30"/>
  <c r="C51" i="30"/>
  <c r="C549" i="30"/>
  <c r="C544" i="30" s="1"/>
  <c r="C540" i="30" s="1"/>
  <c r="C539" i="30" s="1"/>
  <c r="C460" i="30" s="1"/>
  <c r="C571" i="30"/>
  <c r="C561" i="30"/>
  <c r="C557" i="30" s="1"/>
  <c r="C857" i="30"/>
  <c r="C856" i="30"/>
  <c r="C855" i="30"/>
  <c r="C843" i="30"/>
  <c r="C842" i="30"/>
  <c r="C841" i="30"/>
  <c r="C925" i="30"/>
  <c r="C916" i="30" s="1"/>
  <c r="C912" i="30" s="1"/>
  <c r="C911" i="30" s="1"/>
  <c r="C950" i="30"/>
  <c r="C948" i="30"/>
  <c r="C933" i="30" s="1"/>
  <c r="C929" i="30" s="1"/>
  <c r="C972" i="30"/>
  <c r="C47" i="30" s="1"/>
  <c r="C971" i="30"/>
  <c r="C970" i="30"/>
  <c r="C969" i="30"/>
  <c r="C996" i="30"/>
  <c r="C995" i="30" s="1"/>
  <c r="C991" i="30" s="1"/>
  <c r="C990" i="30" s="1"/>
  <c r="C387" i="30" l="1"/>
  <c r="C386" i="30" s="1"/>
  <c r="C382" i="30" s="1"/>
  <c r="C60" i="30"/>
  <c r="C475" i="30"/>
  <c r="C854" i="30"/>
  <c r="C58" i="30"/>
  <c r="C45" i="30"/>
  <c r="C833" i="30"/>
  <c r="C46" i="30"/>
  <c r="C273" i="30"/>
  <c r="C196" i="30"/>
  <c r="C52" i="30"/>
  <c r="C840" i="30"/>
  <c r="C222" i="30"/>
  <c r="C389" i="30"/>
  <c r="C832" i="30"/>
  <c r="C27" i="30"/>
  <c r="C74" i="30"/>
  <c r="C73" i="30" s="1"/>
  <c r="C69" i="30" s="1"/>
  <c r="C68" i="30" s="1"/>
  <c r="C44" i="30"/>
  <c r="C838" i="30"/>
  <c r="C59" i="30"/>
  <c r="C19" i="30"/>
  <c r="C966" i="30"/>
  <c r="C965" i="30" s="1"/>
  <c r="C961" i="30" s="1"/>
  <c r="C968" i="30"/>
  <c r="C76" i="30"/>
  <c r="C220" i="30"/>
  <c r="C205" i="30" s="1"/>
  <c r="C197" i="30" s="1"/>
  <c r="C852" i="30"/>
  <c r="C55" i="30" l="1"/>
  <c r="C41" i="30"/>
  <c r="C43" i="30"/>
  <c r="C57" i="30"/>
  <c r="C50" i="30"/>
  <c r="C48" i="30"/>
  <c r="C837" i="30"/>
  <c r="C40" i="30" l="1"/>
  <c r="C32" i="30" s="1"/>
  <c r="C1142" i="30" l="1"/>
  <c r="C1141" i="30" s="1"/>
  <c r="C1137" i="30" s="1"/>
  <c r="C1136" i="30" s="1"/>
  <c r="C960" i="30" s="1"/>
  <c r="C1161" i="30"/>
  <c r="C1159" i="30"/>
  <c r="C1158" i="30" s="1"/>
  <c r="C1154" i="30" s="1"/>
  <c r="H3" i="30"/>
  <c r="D1193" i="30"/>
  <c r="D1192" i="30"/>
  <c r="D1188" i="30"/>
  <c r="D1187" i="30"/>
  <c r="I1182" i="30"/>
  <c r="E1181" i="30"/>
  <c r="I1181" i="30" s="1"/>
  <c r="I1180" i="30"/>
  <c r="E1179" i="30"/>
  <c r="I1179" i="30" s="1"/>
  <c r="E1178" i="30"/>
  <c r="I1178" i="30" s="1"/>
  <c r="E1177" i="30"/>
  <c r="E1176" i="30"/>
  <c r="I1176" i="30" s="1"/>
  <c r="H1175" i="30"/>
  <c r="G1175" i="30"/>
  <c r="F1175" i="30"/>
  <c r="D1175" i="30"/>
  <c r="I1174" i="30"/>
  <c r="H1173" i="30"/>
  <c r="G1173" i="30"/>
  <c r="F1173" i="30"/>
  <c r="D1173" i="30"/>
  <c r="E1172" i="30"/>
  <c r="I1172" i="30" s="1"/>
  <c r="E1171" i="30"/>
  <c r="E1170" i="30"/>
  <c r="E1169" i="30"/>
  <c r="I1169" i="30" s="1"/>
  <c r="H1168" i="30"/>
  <c r="G1168" i="30"/>
  <c r="F1168" i="30"/>
  <c r="D1168" i="30"/>
  <c r="I1167" i="30"/>
  <c r="H1166" i="30"/>
  <c r="G1166" i="30"/>
  <c r="F1166" i="30"/>
  <c r="D1166" i="30"/>
  <c r="E1165" i="30"/>
  <c r="I1165" i="30" s="1"/>
  <c r="E1164" i="30"/>
  <c r="E1163" i="30"/>
  <c r="E1162" i="30"/>
  <c r="I1162" i="30" s="1"/>
  <c r="H1161" i="30"/>
  <c r="G1161" i="30"/>
  <c r="D1161" i="30"/>
  <c r="I1160" i="30"/>
  <c r="H1159" i="30"/>
  <c r="G1159" i="30"/>
  <c r="D1159" i="30"/>
  <c r="I1157" i="30"/>
  <c r="E1156" i="30"/>
  <c r="E1155" i="30" s="1"/>
  <c r="H1155" i="30"/>
  <c r="G1155" i="30"/>
  <c r="F1155" i="30"/>
  <c r="D1155" i="30"/>
  <c r="E1153" i="30"/>
  <c r="E1152" i="30"/>
  <c r="I1152" i="30" s="1"/>
  <c r="E1151" i="30"/>
  <c r="I1151" i="30" s="1"/>
  <c r="H1150" i="30"/>
  <c r="G1150" i="30"/>
  <c r="F1150" i="30"/>
  <c r="D1150" i="30"/>
  <c r="E1149" i="30"/>
  <c r="I1149" i="30" s="1"/>
  <c r="E1148" i="30"/>
  <c r="E1147" i="30"/>
  <c r="I1147" i="30" s="1"/>
  <c r="H1146" i="30"/>
  <c r="G1146" i="30"/>
  <c r="F1146" i="30"/>
  <c r="D1146" i="30"/>
  <c r="E1145" i="30"/>
  <c r="I1145" i="30" s="1"/>
  <c r="E1144" i="30"/>
  <c r="I1144" i="30" s="1"/>
  <c r="E1143" i="30"/>
  <c r="H1142" i="30"/>
  <c r="G1142" i="30"/>
  <c r="F1142" i="30"/>
  <c r="D1142" i="30"/>
  <c r="E1140" i="30"/>
  <c r="I1140" i="30" s="1"/>
  <c r="E1139" i="30"/>
  <c r="I1139" i="30" s="1"/>
  <c r="E1138" i="30"/>
  <c r="M1137" i="30"/>
  <c r="I1135" i="30"/>
  <c r="I1133" i="30"/>
  <c r="E1132" i="30"/>
  <c r="I1132" i="30" s="1"/>
  <c r="I1131" i="30"/>
  <c r="E1130" i="30"/>
  <c r="I1130" i="30" s="1"/>
  <c r="E1129" i="30"/>
  <c r="E1128" i="30"/>
  <c r="E1127" i="30"/>
  <c r="I1127" i="30" s="1"/>
  <c r="H1126" i="30"/>
  <c r="G1126" i="30"/>
  <c r="F1126" i="30"/>
  <c r="D1126" i="30"/>
  <c r="I1125" i="30"/>
  <c r="H1124" i="30"/>
  <c r="G1124" i="30"/>
  <c r="F1124" i="30"/>
  <c r="D1124" i="30"/>
  <c r="E1123" i="30"/>
  <c r="E1122" i="30"/>
  <c r="I1122" i="30" s="1"/>
  <c r="E1121" i="30"/>
  <c r="I1121" i="30" s="1"/>
  <c r="E1120" i="30"/>
  <c r="I1120" i="30" s="1"/>
  <c r="H1119" i="30"/>
  <c r="G1119" i="30"/>
  <c r="F1119" i="30"/>
  <c r="D1119" i="30"/>
  <c r="I1118" i="30"/>
  <c r="H1117" i="30"/>
  <c r="G1117" i="30"/>
  <c r="F1117" i="30"/>
  <c r="D1117" i="30"/>
  <c r="E1116" i="30"/>
  <c r="I1116" i="30" s="1"/>
  <c r="E1115" i="30"/>
  <c r="I1115" i="30" s="1"/>
  <c r="E1114" i="30"/>
  <c r="E1113" i="30"/>
  <c r="I1113" i="30" s="1"/>
  <c r="H1112" i="30"/>
  <c r="G1112" i="30"/>
  <c r="F1112" i="30"/>
  <c r="D1112" i="30"/>
  <c r="I1111" i="30"/>
  <c r="H1110" i="30"/>
  <c r="G1110" i="30"/>
  <c r="F1110" i="30"/>
  <c r="D1110" i="30"/>
  <c r="I1108" i="30"/>
  <c r="E1107" i="30"/>
  <c r="I1107" i="30" s="1"/>
  <c r="H1106" i="30"/>
  <c r="G1106" i="30"/>
  <c r="F1106" i="30"/>
  <c r="D1106" i="30"/>
  <c r="E1104" i="30"/>
  <c r="I1104" i="30" s="1"/>
  <c r="E1103" i="30"/>
  <c r="E1102" i="30"/>
  <c r="I1102" i="30" s="1"/>
  <c r="H1101" i="30"/>
  <c r="G1101" i="30"/>
  <c r="F1101" i="30"/>
  <c r="D1101" i="30"/>
  <c r="E1100" i="30"/>
  <c r="I1100" i="30" s="1"/>
  <c r="E1099" i="30"/>
  <c r="E1098" i="30"/>
  <c r="I1098" i="30" s="1"/>
  <c r="H1097" i="30"/>
  <c r="G1097" i="30"/>
  <c r="F1097" i="30"/>
  <c r="D1097" i="30"/>
  <c r="E1096" i="30"/>
  <c r="I1096" i="30" s="1"/>
  <c r="E1095" i="30"/>
  <c r="E1094" i="30"/>
  <c r="I1094" i="30" s="1"/>
  <c r="H1093" i="30"/>
  <c r="G1093" i="30"/>
  <c r="F1093" i="30"/>
  <c r="D1093" i="30"/>
  <c r="E1091" i="30"/>
  <c r="I1091" i="30" s="1"/>
  <c r="E1090" i="30"/>
  <c r="I1090" i="30" s="1"/>
  <c r="E1089" i="30"/>
  <c r="I1085" i="30"/>
  <c r="E1084" i="30"/>
  <c r="I1084" i="30" s="1"/>
  <c r="I1083" i="30"/>
  <c r="E1082" i="30"/>
  <c r="I1082" i="30" s="1"/>
  <c r="E1081" i="30"/>
  <c r="I1081" i="30" s="1"/>
  <c r="E1080" i="30"/>
  <c r="E1079" i="30"/>
  <c r="I1079" i="30" s="1"/>
  <c r="H1078" i="30"/>
  <c r="G1078" i="30"/>
  <c r="F1078" i="30"/>
  <c r="D1078" i="30"/>
  <c r="I1077" i="30"/>
  <c r="H1076" i="30"/>
  <c r="G1076" i="30"/>
  <c r="F1076" i="30"/>
  <c r="D1076" i="30"/>
  <c r="E1075" i="30"/>
  <c r="I1075" i="30" s="1"/>
  <c r="E1074" i="30"/>
  <c r="I1074" i="30" s="1"/>
  <c r="E1073" i="30"/>
  <c r="I1073" i="30" s="1"/>
  <c r="E1072" i="30"/>
  <c r="H1071" i="30"/>
  <c r="G1071" i="30"/>
  <c r="F1071" i="30"/>
  <c r="D1071" i="30"/>
  <c r="I1070" i="30"/>
  <c r="H1069" i="30"/>
  <c r="G1069" i="30"/>
  <c r="F1069" i="30"/>
  <c r="D1069" i="30"/>
  <c r="E1068" i="30"/>
  <c r="I1068" i="30" s="1"/>
  <c r="E1067" i="30"/>
  <c r="I1067" i="30" s="1"/>
  <c r="E1066" i="30"/>
  <c r="I1066" i="30" s="1"/>
  <c r="E1065" i="30"/>
  <c r="H1064" i="30"/>
  <c r="G1064" i="30"/>
  <c r="F1064" i="30"/>
  <c r="D1064" i="30"/>
  <c r="I1063" i="30"/>
  <c r="H1062" i="30"/>
  <c r="G1062" i="30"/>
  <c r="F1062" i="30"/>
  <c r="D1062" i="30"/>
  <c r="I1060" i="30"/>
  <c r="E1059" i="30"/>
  <c r="I1059" i="30" s="1"/>
  <c r="H1058" i="30"/>
  <c r="G1058" i="30"/>
  <c r="F1058" i="30"/>
  <c r="D1058" i="30"/>
  <c r="E1056" i="30"/>
  <c r="E1055" i="30"/>
  <c r="I1055" i="30" s="1"/>
  <c r="E1054" i="30"/>
  <c r="I1054" i="30" s="1"/>
  <c r="H1053" i="30"/>
  <c r="G1053" i="30"/>
  <c r="F1053" i="30"/>
  <c r="D1053" i="30"/>
  <c r="E1052" i="30"/>
  <c r="I1052" i="30" s="1"/>
  <c r="E1051" i="30"/>
  <c r="I1051" i="30" s="1"/>
  <c r="E1050" i="30"/>
  <c r="H1049" i="30"/>
  <c r="G1049" i="30"/>
  <c r="F1049" i="30"/>
  <c r="D1049" i="30"/>
  <c r="E1048" i="30"/>
  <c r="I1048" i="30" s="1"/>
  <c r="E1047" i="30"/>
  <c r="I1047" i="30" s="1"/>
  <c r="E1046" i="30"/>
  <c r="I1046" i="30" s="1"/>
  <c r="H1045" i="30"/>
  <c r="G1045" i="30"/>
  <c r="F1045" i="30"/>
  <c r="D1045" i="30"/>
  <c r="E1043" i="30"/>
  <c r="I1043" i="30" s="1"/>
  <c r="E1042" i="30"/>
  <c r="E1041" i="30"/>
  <c r="I1041" i="30" s="1"/>
  <c r="I1038" i="30"/>
  <c r="I1036" i="30"/>
  <c r="E1035" i="30"/>
  <c r="I1035" i="30" s="1"/>
  <c r="I1034" i="30"/>
  <c r="E1033" i="30"/>
  <c r="I1033" i="30" s="1"/>
  <c r="E1032" i="30"/>
  <c r="I1032" i="30" s="1"/>
  <c r="E1031" i="30"/>
  <c r="I1031" i="30" s="1"/>
  <c r="E1030" i="30"/>
  <c r="H1029" i="30"/>
  <c r="G1029" i="30"/>
  <c r="F1029" i="30"/>
  <c r="D1029" i="30"/>
  <c r="I1028" i="30"/>
  <c r="H1027" i="30"/>
  <c r="G1027" i="30"/>
  <c r="F1027" i="30"/>
  <c r="D1027" i="30"/>
  <c r="E1026" i="30"/>
  <c r="I1026" i="30" s="1"/>
  <c r="E1025" i="30"/>
  <c r="I1025" i="30" s="1"/>
  <c r="E1024" i="30"/>
  <c r="E1023" i="30"/>
  <c r="I1023" i="30" s="1"/>
  <c r="H1022" i="30"/>
  <c r="G1022" i="30"/>
  <c r="F1022" i="30"/>
  <c r="D1022" i="30"/>
  <c r="I1021" i="30"/>
  <c r="H1020" i="30"/>
  <c r="G1020" i="30"/>
  <c r="F1020" i="30"/>
  <c r="D1020" i="30"/>
  <c r="E1019" i="30"/>
  <c r="I1019" i="30" s="1"/>
  <c r="E1018" i="30"/>
  <c r="E1017" i="30"/>
  <c r="G1016" i="30"/>
  <c r="E1016" i="30"/>
  <c r="H1015" i="30"/>
  <c r="F1015" i="30"/>
  <c r="D1015" i="30"/>
  <c r="I1014" i="30"/>
  <c r="H1013" i="30"/>
  <c r="G1013" i="30"/>
  <c r="F1013" i="30"/>
  <c r="D1013" i="30"/>
  <c r="I1011" i="30"/>
  <c r="E1010" i="30"/>
  <c r="E1009" i="30" s="1"/>
  <c r="H1009" i="30"/>
  <c r="G1009" i="30"/>
  <c r="F1009" i="30"/>
  <c r="D1009" i="30"/>
  <c r="E1007" i="30"/>
  <c r="I1007" i="30" s="1"/>
  <c r="E1006" i="30"/>
  <c r="E1005" i="30"/>
  <c r="I1005" i="30" s="1"/>
  <c r="H1004" i="30"/>
  <c r="G1004" i="30"/>
  <c r="F1004" i="30"/>
  <c r="D1004" i="30"/>
  <c r="E1003" i="30"/>
  <c r="I1003" i="30" s="1"/>
  <c r="E1002" i="30"/>
  <c r="E1001" i="30"/>
  <c r="I1001" i="30" s="1"/>
  <c r="H1000" i="30"/>
  <c r="G1000" i="30"/>
  <c r="F1000" i="30"/>
  <c r="D1000" i="30"/>
  <c r="E999" i="30"/>
  <c r="I999" i="30" s="1"/>
  <c r="E998" i="30"/>
  <c r="I998" i="30" s="1"/>
  <c r="E997" i="30"/>
  <c r="H996" i="30"/>
  <c r="G996" i="30"/>
  <c r="F996" i="30"/>
  <c r="D996" i="30"/>
  <c r="E994" i="30"/>
  <c r="I994" i="30" s="1"/>
  <c r="E993" i="30"/>
  <c r="I993" i="30" s="1"/>
  <c r="E992" i="30"/>
  <c r="I992" i="30" s="1"/>
  <c r="I989" i="30"/>
  <c r="H988" i="30"/>
  <c r="G988" i="30"/>
  <c r="F988" i="30"/>
  <c r="D988" i="30"/>
  <c r="E988" i="30" s="1"/>
  <c r="I987" i="30"/>
  <c r="H986" i="30"/>
  <c r="G986" i="30"/>
  <c r="F986" i="30"/>
  <c r="D986" i="30"/>
  <c r="E986" i="30" s="1"/>
  <c r="H985" i="30"/>
  <c r="G985" i="30"/>
  <c r="F985" i="30"/>
  <c r="D985" i="30"/>
  <c r="H984" i="30"/>
  <c r="G984" i="30"/>
  <c r="F984" i="30"/>
  <c r="D984" i="30"/>
  <c r="E984" i="30" s="1"/>
  <c r="H983" i="30"/>
  <c r="G983" i="30"/>
  <c r="F983" i="30"/>
  <c r="D983" i="30"/>
  <c r="I981" i="30"/>
  <c r="H979" i="30"/>
  <c r="G979" i="30"/>
  <c r="F979" i="30"/>
  <c r="D979" i="30"/>
  <c r="E979" i="30" s="1"/>
  <c r="H978" i="30"/>
  <c r="G978" i="30"/>
  <c r="F978" i="30"/>
  <c r="D978" i="30"/>
  <c r="H977" i="30"/>
  <c r="G977" i="30"/>
  <c r="F977" i="30"/>
  <c r="D977" i="30"/>
  <c r="E977" i="30" s="1"/>
  <c r="H976" i="30"/>
  <c r="G976" i="30"/>
  <c r="F976" i="30"/>
  <c r="D976" i="30"/>
  <c r="I974" i="30"/>
  <c r="H972" i="30"/>
  <c r="G972" i="30"/>
  <c r="F972" i="30"/>
  <c r="D972" i="30"/>
  <c r="E972" i="30" s="1"/>
  <c r="H971" i="30"/>
  <c r="G971" i="30"/>
  <c r="D971" i="30"/>
  <c r="E971" i="30" s="1"/>
  <c r="H970" i="30"/>
  <c r="G970" i="30"/>
  <c r="F970" i="30"/>
  <c r="D970" i="30"/>
  <c r="H969" i="30"/>
  <c r="F969" i="30"/>
  <c r="D969" i="30"/>
  <c r="I967" i="30"/>
  <c r="I964" i="30"/>
  <c r="H963" i="30"/>
  <c r="H962" i="30" s="1"/>
  <c r="G963" i="30"/>
  <c r="G962" i="30" s="1"/>
  <c r="F963" i="30"/>
  <c r="F962" i="30" s="1"/>
  <c r="D963" i="30"/>
  <c r="I959" i="30"/>
  <c r="I957" i="30"/>
  <c r="E956" i="30"/>
  <c r="I956" i="30" s="1"/>
  <c r="I955" i="30"/>
  <c r="E954" i="30"/>
  <c r="I954" i="30" s="1"/>
  <c r="E953" i="30"/>
  <c r="E952" i="30"/>
  <c r="E951" i="30"/>
  <c r="H950" i="30"/>
  <c r="G950" i="30"/>
  <c r="D950" i="30"/>
  <c r="I949" i="30"/>
  <c r="H948" i="30"/>
  <c r="G948" i="30"/>
  <c r="D948" i="30"/>
  <c r="E947" i="30"/>
  <c r="I947" i="30" s="1"/>
  <c r="E946" i="30"/>
  <c r="E945" i="30"/>
  <c r="I945" i="30" s="1"/>
  <c r="E944" i="30"/>
  <c r="H943" i="30"/>
  <c r="G943" i="30"/>
  <c r="F943" i="30"/>
  <c r="D943" i="30"/>
  <c r="I942" i="30"/>
  <c r="H941" i="30"/>
  <c r="G941" i="30"/>
  <c r="F941" i="30"/>
  <c r="D941" i="30"/>
  <c r="E940" i="30"/>
  <c r="I940" i="30" s="1"/>
  <c r="E939" i="30"/>
  <c r="I939" i="30" s="1"/>
  <c r="E938" i="30"/>
  <c r="E937" i="30"/>
  <c r="I937" i="30" s="1"/>
  <c r="H936" i="30"/>
  <c r="G936" i="30"/>
  <c r="F936" i="30"/>
  <c r="D936" i="30"/>
  <c r="I935" i="30"/>
  <c r="H934" i="30"/>
  <c r="G934" i="30"/>
  <c r="F934" i="30"/>
  <c r="D934" i="30"/>
  <c r="I932" i="30"/>
  <c r="E931" i="30"/>
  <c r="I931" i="30" s="1"/>
  <c r="H930" i="30"/>
  <c r="G930" i="30"/>
  <c r="F930" i="30"/>
  <c r="D930" i="30"/>
  <c r="E928" i="30"/>
  <c r="I928" i="30" s="1"/>
  <c r="E927" i="30"/>
  <c r="E926" i="30"/>
  <c r="I926" i="30" s="1"/>
  <c r="H925" i="30"/>
  <c r="G925" i="30"/>
  <c r="F925" i="30"/>
  <c r="D925" i="30"/>
  <c r="E924" i="30"/>
  <c r="E923" i="30"/>
  <c r="I923" i="30" s="1"/>
  <c r="E922" i="30"/>
  <c r="I922" i="30" s="1"/>
  <c r="H921" i="30"/>
  <c r="G921" i="30"/>
  <c r="F921" i="30"/>
  <c r="D921" i="30"/>
  <c r="E920" i="30"/>
  <c r="E919" i="30"/>
  <c r="I919" i="30" s="1"/>
  <c r="E918" i="30"/>
  <c r="I918" i="30" s="1"/>
  <c r="H917" i="30"/>
  <c r="G917" i="30"/>
  <c r="F917" i="30"/>
  <c r="D917" i="30"/>
  <c r="E915" i="30"/>
  <c r="I915" i="30" s="1"/>
  <c r="E914" i="30"/>
  <c r="E913" i="30"/>
  <c r="I913" i="30" s="1"/>
  <c r="I910" i="30"/>
  <c r="I908" i="30"/>
  <c r="E907" i="30"/>
  <c r="I907" i="30" s="1"/>
  <c r="I906" i="30"/>
  <c r="E905" i="30"/>
  <c r="I905" i="30" s="1"/>
  <c r="E904" i="30"/>
  <c r="I904" i="30" s="1"/>
  <c r="E903" i="30"/>
  <c r="E902" i="30"/>
  <c r="I902" i="30" s="1"/>
  <c r="H901" i="30"/>
  <c r="G901" i="30"/>
  <c r="F901" i="30"/>
  <c r="D901" i="30"/>
  <c r="I900" i="30"/>
  <c r="H899" i="30"/>
  <c r="G899" i="30"/>
  <c r="F899" i="30"/>
  <c r="D899" i="30"/>
  <c r="E898" i="30"/>
  <c r="I898" i="30" s="1"/>
  <c r="E897" i="30"/>
  <c r="I897" i="30" s="1"/>
  <c r="E896" i="30"/>
  <c r="E895" i="30"/>
  <c r="I895" i="30" s="1"/>
  <c r="H894" i="30"/>
  <c r="G894" i="30"/>
  <c r="F894" i="30"/>
  <c r="D894" i="30"/>
  <c r="I893" i="30"/>
  <c r="H892" i="30"/>
  <c r="G892" i="30"/>
  <c r="F892" i="30"/>
  <c r="D892" i="30"/>
  <c r="E891" i="30"/>
  <c r="I891" i="30" s="1"/>
  <c r="G843" i="30"/>
  <c r="E890" i="30"/>
  <c r="G842" i="30"/>
  <c r="E889" i="30"/>
  <c r="E888" i="30"/>
  <c r="H887" i="30"/>
  <c r="D887" i="30"/>
  <c r="I886" i="30"/>
  <c r="H885" i="30"/>
  <c r="D885" i="30"/>
  <c r="I883" i="30"/>
  <c r="E882" i="30"/>
  <c r="I882" i="30" s="1"/>
  <c r="H881" i="30"/>
  <c r="G881" i="30"/>
  <c r="F881" i="30"/>
  <c r="D881" i="30"/>
  <c r="E879" i="30"/>
  <c r="I879" i="30" s="1"/>
  <c r="E878" i="30"/>
  <c r="E877" i="30"/>
  <c r="I877" i="30" s="1"/>
  <c r="H876" i="30"/>
  <c r="G876" i="30"/>
  <c r="F876" i="30"/>
  <c r="D876" i="30"/>
  <c r="E875" i="30"/>
  <c r="E874" i="30"/>
  <c r="I874" i="30" s="1"/>
  <c r="E873" i="30"/>
  <c r="I873" i="30" s="1"/>
  <c r="H872" i="30"/>
  <c r="G872" i="30"/>
  <c r="F872" i="30"/>
  <c r="D872" i="30"/>
  <c r="E871" i="30"/>
  <c r="I871" i="30" s="1"/>
  <c r="E870" i="30"/>
  <c r="I870" i="30" s="1"/>
  <c r="E869" i="30"/>
  <c r="H868" i="30"/>
  <c r="G868" i="30"/>
  <c r="D868" i="30"/>
  <c r="E866" i="30"/>
  <c r="E865" i="30"/>
  <c r="I865" i="30" s="1"/>
  <c r="E864" i="30"/>
  <c r="I861" i="30"/>
  <c r="H860" i="30"/>
  <c r="G860" i="30"/>
  <c r="F860" i="30"/>
  <c r="D860" i="30"/>
  <c r="E860" i="30" s="1"/>
  <c r="I859" i="30"/>
  <c r="H858" i="30"/>
  <c r="G858" i="30"/>
  <c r="F858" i="30"/>
  <c r="D858" i="30"/>
  <c r="E858" i="30" s="1"/>
  <c r="H857" i="30"/>
  <c r="G857" i="30"/>
  <c r="D857" i="30"/>
  <c r="H856" i="30"/>
  <c r="G856" i="30"/>
  <c r="F856" i="30"/>
  <c r="D856" i="30"/>
  <c r="E856" i="30" s="1"/>
  <c r="H855" i="30"/>
  <c r="G855" i="30"/>
  <c r="F855" i="30"/>
  <c r="D855" i="30"/>
  <c r="I853" i="30"/>
  <c r="H851" i="30"/>
  <c r="G851" i="30"/>
  <c r="F851" i="30"/>
  <c r="D851" i="30"/>
  <c r="H850" i="30"/>
  <c r="G850" i="30"/>
  <c r="F850" i="30"/>
  <c r="D850" i="30"/>
  <c r="H849" i="30"/>
  <c r="G849" i="30"/>
  <c r="F849" i="30"/>
  <c r="D849" i="30"/>
  <c r="H848" i="30"/>
  <c r="G848" i="30"/>
  <c r="F848" i="30"/>
  <c r="D848" i="30"/>
  <c r="I846" i="30"/>
  <c r="H844" i="30"/>
  <c r="G844" i="30"/>
  <c r="F844" i="30"/>
  <c r="D844" i="30"/>
  <c r="H843" i="30"/>
  <c r="D843" i="30"/>
  <c r="E843" i="30" s="1"/>
  <c r="H842" i="30"/>
  <c r="D842" i="30"/>
  <c r="H841" i="30"/>
  <c r="G841" i="30"/>
  <c r="F841" i="30"/>
  <c r="D841" i="30"/>
  <c r="I839" i="30"/>
  <c r="I836" i="30"/>
  <c r="H835" i="30"/>
  <c r="H834" i="30" s="1"/>
  <c r="G835" i="30"/>
  <c r="G834" i="30" s="1"/>
  <c r="F835" i="30"/>
  <c r="F834" i="30" s="1"/>
  <c r="D835" i="30"/>
  <c r="D834" i="30" s="1"/>
  <c r="I684" i="30"/>
  <c r="I682" i="30"/>
  <c r="E681" i="30"/>
  <c r="I681" i="30" s="1"/>
  <c r="I680" i="30"/>
  <c r="E679" i="30"/>
  <c r="I679" i="30" s="1"/>
  <c r="E678" i="30"/>
  <c r="I678" i="30" s="1"/>
  <c r="E677" i="30"/>
  <c r="I677" i="30" s="1"/>
  <c r="E676" i="30"/>
  <c r="I676" i="30" s="1"/>
  <c r="H675" i="30"/>
  <c r="G675" i="30"/>
  <c r="F675" i="30"/>
  <c r="D675" i="30"/>
  <c r="I674" i="30"/>
  <c r="H673" i="30"/>
  <c r="G673" i="30"/>
  <c r="F673" i="30"/>
  <c r="D673" i="30"/>
  <c r="E672" i="30"/>
  <c r="I672" i="30" s="1"/>
  <c r="E671" i="30"/>
  <c r="I671" i="30" s="1"/>
  <c r="E670" i="30"/>
  <c r="I670" i="30" s="1"/>
  <c r="E669" i="30"/>
  <c r="I669" i="30" s="1"/>
  <c r="H668" i="30"/>
  <c r="G668" i="30"/>
  <c r="F668" i="30"/>
  <c r="D668" i="30"/>
  <c r="I667" i="30"/>
  <c r="H666" i="30"/>
  <c r="G666" i="30"/>
  <c r="F666" i="30"/>
  <c r="D666" i="30"/>
  <c r="E665" i="30"/>
  <c r="I665" i="30" s="1"/>
  <c r="E664" i="30"/>
  <c r="E663" i="30"/>
  <c r="I663" i="30" s="1"/>
  <c r="E662" i="30"/>
  <c r="I662" i="30" s="1"/>
  <c r="H661" i="30"/>
  <c r="G661" i="30"/>
  <c r="F661" i="30"/>
  <c r="D661" i="30"/>
  <c r="I660" i="30"/>
  <c r="H659" i="30"/>
  <c r="G659" i="30"/>
  <c r="F659" i="30"/>
  <c r="D659" i="30"/>
  <c r="I657" i="30"/>
  <c r="E656" i="30"/>
  <c r="I656" i="30" s="1"/>
  <c r="H655" i="30"/>
  <c r="G655" i="30"/>
  <c r="F655" i="30"/>
  <c r="E655" i="30"/>
  <c r="D655" i="30"/>
  <c r="E653" i="30"/>
  <c r="I653" i="30" s="1"/>
  <c r="E652" i="30"/>
  <c r="I652" i="30" s="1"/>
  <c r="E651" i="30"/>
  <c r="I651" i="30" s="1"/>
  <c r="I650" i="30"/>
  <c r="E649" i="30"/>
  <c r="I649" i="30" s="1"/>
  <c r="E648" i="30"/>
  <c r="I648" i="30" s="1"/>
  <c r="K647" i="30"/>
  <c r="E647" i="30"/>
  <c r="H646" i="30"/>
  <c r="G646" i="30"/>
  <c r="F646" i="30"/>
  <c r="D646" i="30"/>
  <c r="E645" i="30"/>
  <c r="I645" i="30" s="1"/>
  <c r="E644" i="30"/>
  <c r="I644" i="30" s="1"/>
  <c r="E643" i="30"/>
  <c r="I643" i="30" s="1"/>
  <c r="H642" i="30"/>
  <c r="G642" i="30"/>
  <c r="F642" i="30"/>
  <c r="D642" i="30"/>
  <c r="K640" i="30"/>
  <c r="E640" i="30"/>
  <c r="I640" i="30" s="1"/>
  <c r="E639" i="30"/>
  <c r="I639" i="30" s="1"/>
  <c r="E638" i="30"/>
  <c r="I635" i="30"/>
  <c r="I633" i="30"/>
  <c r="E632" i="30"/>
  <c r="I632" i="30" s="1"/>
  <c r="I631" i="30"/>
  <c r="E630" i="30"/>
  <c r="I630" i="30" s="1"/>
  <c r="E629" i="30"/>
  <c r="E628" i="30"/>
  <c r="E627" i="30"/>
  <c r="I627" i="30" s="1"/>
  <c r="H626" i="30"/>
  <c r="G626" i="30"/>
  <c r="F626" i="30"/>
  <c r="D626" i="30"/>
  <c r="I625" i="30"/>
  <c r="H624" i="30"/>
  <c r="G624" i="30"/>
  <c r="F624" i="30"/>
  <c r="D624" i="30"/>
  <c r="E623" i="30"/>
  <c r="I623" i="30" s="1"/>
  <c r="E622" i="30"/>
  <c r="I622" i="30" s="1"/>
  <c r="E621" i="30"/>
  <c r="E620" i="30"/>
  <c r="H619" i="30"/>
  <c r="G619" i="30"/>
  <c r="F619" i="30"/>
  <c r="D619" i="30"/>
  <c r="I618" i="30"/>
  <c r="H617" i="30"/>
  <c r="G617" i="30"/>
  <c r="F617" i="30"/>
  <c r="D617" i="30"/>
  <c r="E616" i="30"/>
  <c r="I616" i="30" s="1"/>
  <c r="E615" i="30"/>
  <c r="E614" i="30"/>
  <c r="I614" i="30" s="1"/>
  <c r="E613" i="30"/>
  <c r="I613" i="30" s="1"/>
  <c r="H612" i="30"/>
  <c r="G612" i="30"/>
  <c r="F612" i="30"/>
  <c r="D612" i="30"/>
  <c r="I611" i="30"/>
  <c r="H610" i="30"/>
  <c r="G610" i="30"/>
  <c r="F610" i="30"/>
  <c r="D610" i="30"/>
  <c r="I608" i="30"/>
  <c r="E607" i="30"/>
  <c r="I607" i="30" s="1"/>
  <c r="H606" i="30"/>
  <c r="G606" i="30"/>
  <c r="F606" i="30"/>
  <c r="E606" i="30"/>
  <c r="D606" i="30"/>
  <c r="E604" i="30"/>
  <c r="I604" i="30" s="1"/>
  <c r="E603" i="30"/>
  <c r="I603" i="30" s="1"/>
  <c r="E602" i="30"/>
  <c r="I602" i="30" s="1"/>
  <c r="I601" i="30"/>
  <c r="E600" i="30"/>
  <c r="I600" i="30" s="1"/>
  <c r="E599" i="30"/>
  <c r="I599" i="30" s="1"/>
  <c r="K598" i="30"/>
  <c r="E598" i="30"/>
  <c r="I598" i="30" s="1"/>
  <c r="H597" i="30"/>
  <c r="G597" i="30"/>
  <c r="F597" i="30"/>
  <c r="D597" i="30"/>
  <c r="E596" i="30"/>
  <c r="I596" i="30" s="1"/>
  <c r="E595" i="30"/>
  <c r="I595" i="30" s="1"/>
  <c r="E594" i="30"/>
  <c r="H593" i="30"/>
  <c r="G593" i="30"/>
  <c r="F593" i="30"/>
  <c r="D593" i="30"/>
  <c r="K591" i="30"/>
  <c r="E591" i="30"/>
  <c r="I591" i="30" s="1"/>
  <c r="E590" i="30"/>
  <c r="I590" i="30" s="1"/>
  <c r="E589" i="30"/>
  <c r="I585" i="30"/>
  <c r="E584" i="30"/>
  <c r="I584" i="30" s="1"/>
  <c r="I583" i="30"/>
  <c r="E582" i="30"/>
  <c r="I582" i="30" s="1"/>
  <c r="E581" i="30"/>
  <c r="I581" i="30" s="1"/>
  <c r="E580" i="30"/>
  <c r="E579" i="30"/>
  <c r="I579" i="30" s="1"/>
  <c r="H578" i="30"/>
  <c r="G578" i="30"/>
  <c r="F578" i="30"/>
  <c r="D578" i="30"/>
  <c r="I577" i="30"/>
  <c r="H576" i="30"/>
  <c r="G576" i="30"/>
  <c r="F576" i="30"/>
  <c r="D576" i="30"/>
  <c r="E575" i="30"/>
  <c r="I575" i="30" s="1"/>
  <c r="E574" i="30"/>
  <c r="I574" i="30" s="1"/>
  <c r="E573" i="30"/>
  <c r="E572" i="30"/>
  <c r="I572" i="30" s="1"/>
  <c r="H571" i="30"/>
  <c r="G571" i="30"/>
  <c r="F571" i="30"/>
  <c r="D571" i="30"/>
  <c r="I570" i="30"/>
  <c r="H569" i="30"/>
  <c r="G569" i="30"/>
  <c r="F569" i="30"/>
  <c r="D569" i="30"/>
  <c r="E568" i="30"/>
  <c r="I568" i="30" s="1"/>
  <c r="E567" i="30"/>
  <c r="I567" i="30" s="1"/>
  <c r="E566" i="30"/>
  <c r="I566" i="30" s="1"/>
  <c r="E565" i="30"/>
  <c r="I565" i="30" s="1"/>
  <c r="H564" i="30"/>
  <c r="G564" i="30"/>
  <c r="F564" i="30"/>
  <c r="D564" i="30"/>
  <c r="I563" i="30"/>
  <c r="H562" i="30"/>
  <c r="G562" i="30"/>
  <c r="F562" i="30"/>
  <c r="D562" i="30"/>
  <c r="I560" i="30"/>
  <c r="E559" i="30"/>
  <c r="E558" i="30" s="1"/>
  <c r="H558" i="30"/>
  <c r="G558" i="30"/>
  <c r="F558" i="30"/>
  <c r="D558" i="30"/>
  <c r="E556" i="30"/>
  <c r="I556" i="30" s="1"/>
  <c r="E555" i="30"/>
  <c r="I555" i="30" s="1"/>
  <c r="E554" i="30"/>
  <c r="I554" i="30" s="1"/>
  <c r="I553" i="30"/>
  <c r="E552" i="30"/>
  <c r="I552" i="30" s="1"/>
  <c r="E551" i="30"/>
  <c r="K550" i="30"/>
  <c r="E550" i="30"/>
  <c r="I550" i="30" s="1"/>
  <c r="H549" i="30"/>
  <c r="G549" i="30"/>
  <c r="F549" i="30"/>
  <c r="D549" i="30"/>
  <c r="E548" i="30"/>
  <c r="I548" i="30" s="1"/>
  <c r="E547" i="30"/>
  <c r="I547" i="30" s="1"/>
  <c r="E546" i="30"/>
  <c r="I546" i="30" s="1"/>
  <c r="H545" i="30"/>
  <c r="G545" i="30"/>
  <c r="F545" i="30"/>
  <c r="D545" i="30"/>
  <c r="K543" i="30"/>
  <c r="E543" i="30"/>
  <c r="I543" i="30" s="1"/>
  <c r="E542" i="30"/>
  <c r="I542" i="30" s="1"/>
  <c r="E541" i="30"/>
  <c r="I541" i="30" s="1"/>
  <c r="I538" i="30"/>
  <c r="I536" i="30"/>
  <c r="E535" i="30"/>
  <c r="I535" i="30" s="1"/>
  <c r="I534" i="30"/>
  <c r="E533" i="30"/>
  <c r="I533" i="30" s="1"/>
  <c r="E532" i="30"/>
  <c r="I532" i="30" s="1"/>
  <c r="E531" i="30"/>
  <c r="E530" i="30"/>
  <c r="H529" i="30"/>
  <c r="G529" i="30"/>
  <c r="F529" i="30"/>
  <c r="D529" i="30"/>
  <c r="I528" i="30"/>
  <c r="H527" i="30"/>
  <c r="G527" i="30"/>
  <c r="F527" i="30"/>
  <c r="D527" i="30"/>
  <c r="E526" i="30"/>
  <c r="I526" i="30" s="1"/>
  <c r="E525" i="30"/>
  <c r="I525" i="30" s="1"/>
  <c r="E524" i="30"/>
  <c r="E523" i="30"/>
  <c r="I523" i="30" s="1"/>
  <c r="H522" i="30"/>
  <c r="G522" i="30"/>
  <c r="F522" i="30"/>
  <c r="D522" i="30"/>
  <c r="I521" i="30"/>
  <c r="H520" i="30"/>
  <c r="G520" i="30"/>
  <c r="F520" i="30"/>
  <c r="D520" i="30"/>
  <c r="E519" i="30"/>
  <c r="I519" i="30" s="1"/>
  <c r="E518" i="30"/>
  <c r="I518" i="30" s="1"/>
  <c r="E517" i="30"/>
  <c r="E516" i="30"/>
  <c r="H515" i="30"/>
  <c r="G515" i="30"/>
  <c r="F515" i="30"/>
  <c r="D515" i="30"/>
  <c r="I514" i="30"/>
  <c r="H513" i="30"/>
  <c r="G513" i="30"/>
  <c r="F513" i="30"/>
  <c r="D513" i="30"/>
  <c r="I511" i="30"/>
  <c r="E510" i="30"/>
  <c r="H509" i="30"/>
  <c r="G509" i="30"/>
  <c r="F509" i="30"/>
  <c r="D509" i="30"/>
  <c r="E507" i="30"/>
  <c r="I507" i="30" s="1"/>
  <c r="E506" i="30"/>
  <c r="I506" i="30" s="1"/>
  <c r="E505" i="30"/>
  <c r="I505" i="30" s="1"/>
  <c r="I504" i="30"/>
  <c r="E503" i="30"/>
  <c r="I503" i="30" s="1"/>
  <c r="E502" i="30"/>
  <c r="K501" i="30"/>
  <c r="E501" i="30"/>
  <c r="I501" i="30" s="1"/>
  <c r="H500" i="30"/>
  <c r="G500" i="30"/>
  <c r="F500" i="30"/>
  <c r="D500" i="30"/>
  <c r="E499" i="30"/>
  <c r="I499" i="30" s="1"/>
  <c r="E498" i="30"/>
  <c r="K497" i="30"/>
  <c r="E497" i="30"/>
  <c r="I497" i="30" s="1"/>
  <c r="H496" i="30"/>
  <c r="G496" i="30"/>
  <c r="F496" i="30"/>
  <c r="D496" i="30"/>
  <c r="K494" i="30"/>
  <c r="E494" i="30"/>
  <c r="I494" i="30" s="1"/>
  <c r="E493" i="30"/>
  <c r="E492" i="30"/>
  <c r="I492" i="30" s="1"/>
  <c r="I489" i="30"/>
  <c r="H488" i="30"/>
  <c r="G488" i="30"/>
  <c r="F488" i="30"/>
  <c r="D488" i="30"/>
  <c r="E488" i="30" s="1"/>
  <c r="I487" i="30"/>
  <c r="H486" i="30"/>
  <c r="G486" i="30"/>
  <c r="F486" i="30"/>
  <c r="D486" i="30"/>
  <c r="E486" i="30" s="1"/>
  <c r="H485" i="30"/>
  <c r="G485" i="30"/>
  <c r="F485" i="30"/>
  <c r="D485" i="30"/>
  <c r="E485" i="30" s="1"/>
  <c r="H484" i="30"/>
  <c r="G484" i="30"/>
  <c r="F484" i="30"/>
  <c r="D484" i="30"/>
  <c r="H483" i="30"/>
  <c r="G483" i="30"/>
  <c r="F483" i="30"/>
  <c r="D483" i="30"/>
  <c r="I481" i="30"/>
  <c r="H479" i="30"/>
  <c r="G479" i="30"/>
  <c r="F479" i="30"/>
  <c r="F473" i="30" s="1"/>
  <c r="D479" i="30"/>
  <c r="E479" i="30" s="1"/>
  <c r="D478" i="30"/>
  <c r="E478" i="30" s="1"/>
  <c r="D477" i="30"/>
  <c r="H476" i="30"/>
  <c r="G476" i="30"/>
  <c r="F476" i="30"/>
  <c r="D476" i="30"/>
  <c r="H472" i="30"/>
  <c r="G472" i="30"/>
  <c r="F472" i="30"/>
  <c r="D472" i="30"/>
  <c r="E472" i="30" s="1"/>
  <c r="H471" i="30"/>
  <c r="G471" i="30"/>
  <c r="F471" i="30"/>
  <c r="D471" i="30"/>
  <c r="H470" i="30"/>
  <c r="G470" i="30"/>
  <c r="F470" i="30"/>
  <c r="D470" i="30"/>
  <c r="E470" i="30" s="1"/>
  <c r="H469" i="30"/>
  <c r="G469" i="30"/>
  <c r="F469" i="30"/>
  <c r="D469" i="30"/>
  <c r="I467" i="30"/>
  <c r="I464" i="30"/>
  <c r="H463" i="30"/>
  <c r="H462" i="30" s="1"/>
  <c r="G463" i="30"/>
  <c r="G462" i="30" s="1"/>
  <c r="F463" i="30"/>
  <c r="F462" i="30" s="1"/>
  <c r="D463" i="30"/>
  <c r="D462" i="30" s="1"/>
  <c r="I459" i="30"/>
  <c r="I457" i="30"/>
  <c r="E456" i="30"/>
  <c r="I456" i="30" s="1"/>
  <c r="I455" i="30"/>
  <c r="E454" i="30"/>
  <c r="I454" i="30" s="1"/>
  <c r="E453" i="30"/>
  <c r="I453" i="30" s="1"/>
  <c r="E452" i="30"/>
  <c r="E451" i="30"/>
  <c r="I451" i="30" s="1"/>
  <c r="H450" i="30"/>
  <c r="G450" i="30"/>
  <c r="F450" i="30"/>
  <c r="D450" i="30"/>
  <c r="I449" i="30"/>
  <c r="H448" i="30"/>
  <c r="G448" i="30"/>
  <c r="F448" i="30"/>
  <c r="D448" i="30"/>
  <c r="E447" i="30"/>
  <c r="I447" i="30" s="1"/>
  <c r="E446" i="30"/>
  <c r="I446" i="30" s="1"/>
  <c r="E445" i="30"/>
  <c r="E444" i="30"/>
  <c r="H443" i="30"/>
  <c r="G443" i="30"/>
  <c r="F443" i="30"/>
  <c r="D443" i="30"/>
  <c r="I442" i="30"/>
  <c r="H441" i="30"/>
  <c r="G441" i="30"/>
  <c r="F441" i="30"/>
  <c r="D441" i="30"/>
  <c r="E440" i="30"/>
  <c r="E439" i="30"/>
  <c r="G436" i="30"/>
  <c r="F391" i="30"/>
  <c r="E438" i="30"/>
  <c r="E437" i="30"/>
  <c r="E390" i="30" s="1"/>
  <c r="H436" i="30"/>
  <c r="D436" i="30"/>
  <c r="I435" i="30"/>
  <c r="H434" i="30"/>
  <c r="D434" i="30"/>
  <c r="I432" i="30"/>
  <c r="E431" i="30"/>
  <c r="I431" i="30" s="1"/>
  <c r="H430" i="30"/>
  <c r="G430" i="30"/>
  <c r="F430" i="30"/>
  <c r="D430" i="30"/>
  <c r="E428" i="30"/>
  <c r="I428" i="30" s="1"/>
  <c r="E427" i="30"/>
  <c r="I427" i="30" s="1"/>
  <c r="E426" i="30"/>
  <c r="H425" i="30"/>
  <c r="G425" i="30"/>
  <c r="F425" i="30"/>
  <c r="D425" i="30"/>
  <c r="E424" i="30"/>
  <c r="I424" i="30" s="1"/>
  <c r="E423" i="30"/>
  <c r="I423" i="30" s="1"/>
  <c r="E422" i="30"/>
  <c r="I422" i="30" s="1"/>
  <c r="H421" i="30"/>
  <c r="G421" i="30"/>
  <c r="F421" i="30"/>
  <c r="D421" i="30"/>
  <c r="E420" i="30"/>
  <c r="I420" i="30" s="1"/>
  <c r="E419" i="30"/>
  <c r="I419" i="30" s="1"/>
  <c r="G417" i="30"/>
  <c r="F417" i="30"/>
  <c r="E418" i="30"/>
  <c r="H417" i="30"/>
  <c r="D417" i="30"/>
  <c r="E415" i="30"/>
  <c r="E414" i="30"/>
  <c r="I414" i="30" s="1"/>
  <c r="I413" i="30"/>
  <c r="E413" i="30"/>
  <c r="I410" i="30"/>
  <c r="H409" i="30"/>
  <c r="G409" i="30"/>
  <c r="F409" i="30"/>
  <c r="D409" i="30"/>
  <c r="E409" i="30" s="1"/>
  <c r="I408" i="30"/>
  <c r="H407" i="30"/>
  <c r="G407" i="30"/>
  <c r="F407" i="30"/>
  <c r="D407" i="30"/>
  <c r="E407" i="30" s="1"/>
  <c r="H406" i="30"/>
  <c r="G406" i="30"/>
  <c r="F406" i="30"/>
  <c r="D406" i="30"/>
  <c r="E406" i="30" s="1"/>
  <c r="H405" i="30"/>
  <c r="G405" i="30"/>
  <c r="F405" i="30"/>
  <c r="D405" i="30"/>
  <c r="E405" i="30" s="1"/>
  <c r="H404" i="30"/>
  <c r="G404" i="30"/>
  <c r="F404" i="30"/>
  <c r="D404" i="30"/>
  <c r="I402" i="30"/>
  <c r="H400" i="30"/>
  <c r="G400" i="30"/>
  <c r="F400" i="30"/>
  <c r="D400" i="30"/>
  <c r="E400" i="30" s="1"/>
  <c r="H399" i="30"/>
  <c r="G399" i="30"/>
  <c r="F399" i="30"/>
  <c r="D399" i="30"/>
  <c r="E399" i="30" s="1"/>
  <c r="H398" i="30"/>
  <c r="G398" i="30"/>
  <c r="F398" i="30"/>
  <c r="D398" i="30"/>
  <c r="H397" i="30"/>
  <c r="G397" i="30"/>
  <c r="F397" i="30"/>
  <c r="D397" i="30"/>
  <c r="I395" i="30"/>
  <c r="H393" i="30"/>
  <c r="G393" i="30"/>
  <c r="F393" i="30"/>
  <c r="D393" i="30"/>
  <c r="E393" i="30" s="1"/>
  <c r="H392" i="30"/>
  <c r="G392" i="30"/>
  <c r="F392" i="30"/>
  <c r="D392" i="30"/>
  <c r="E392" i="30" s="1"/>
  <c r="H391" i="30"/>
  <c r="D391" i="30"/>
  <c r="H390" i="30"/>
  <c r="G390" i="30"/>
  <c r="F390" i="30"/>
  <c r="D390" i="30"/>
  <c r="I388" i="30"/>
  <c r="I385" i="30"/>
  <c r="H384" i="30"/>
  <c r="H383" i="30" s="1"/>
  <c r="G384" i="30"/>
  <c r="G383" i="30" s="1"/>
  <c r="F384" i="30"/>
  <c r="F383" i="30" s="1"/>
  <c r="D384" i="30"/>
  <c r="D383" i="30" s="1"/>
  <c r="I380" i="30"/>
  <c r="I379" i="30"/>
  <c r="I377" i="30"/>
  <c r="E376" i="30"/>
  <c r="I376" i="30" s="1"/>
  <c r="I375" i="30"/>
  <c r="E374" i="30"/>
  <c r="I374" i="30" s="1"/>
  <c r="E373" i="30"/>
  <c r="E372" i="30"/>
  <c r="E371" i="30"/>
  <c r="I371" i="30" s="1"/>
  <c r="H370" i="30"/>
  <c r="G370" i="30"/>
  <c r="F370" i="30"/>
  <c r="D370" i="30"/>
  <c r="I369" i="30"/>
  <c r="H368" i="30"/>
  <c r="G368" i="30"/>
  <c r="F368" i="30"/>
  <c r="D368" i="30"/>
  <c r="E367" i="30"/>
  <c r="I367" i="30" s="1"/>
  <c r="E366" i="30"/>
  <c r="I366" i="30" s="1"/>
  <c r="E365" i="30"/>
  <c r="E364" i="30"/>
  <c r="I364" i="30" s="1"/>
  <c r="H363" i="30"/>
  <c r="G363" i="30"/>
  <c r="F363" i="30"/>
  <c r="D363" i="30"/>
  <c r="I362" i="30"/>
  <c r="H361" i="30"/>
  <c r="G361" i="30"/>
  <c r="F361" i="30"/>
  <c r="D361" i="30"/>
  <c r="E360" i="30"/>
  <c r="I360" i="30" s="1"/>
  <c r="E359" i="30"/>
  <c r="I359" i="30" s="1"/>
  <c r="E358" i="30"/>
  <c r="E357" i="30"/>
  <c r="I357" i="30" s="1"/>
  <c r="H356" i="30"/>
  <c r="G356" i="30"/>
  <c r="F356" i="30"/>
  <c r="D356" i="30"/>
  <c r="I355" i="30"/>
  <c r="H354" i="30"/>
  <c r="G354" i="30"/>
  <c r="F354" i="30"/>
  <c r="D354" i="30"/>
  <c r="I352" i="30"/>
  <c r="E351" i="30"/>
  <c r="H350" i="30"/>
  <c r="G350" i="30"/>
  <c r="F350" i="30"/>
  <c r="D350" i="30"/>
  <c r="E348" i="30"/>
  <c r="I348" i="30" s="1"/>
  <c r="E347" i="30"/>
  <c r="E346" i="30"/>
  <c r="I346" i="30" s="1"/>
  <c r="H345" i="30"/>
  <c r="G345" i="30"/>
  <c r="F345" i="30"/>
  <c r="D345" i="30"/>
  <c r="E344" i="30"/>
  <c r="I344" i="30" s="1"/>
  <c r="E343" i="30"/>
  <c r="E342" i="30"/>
  <c r="I342" i="30" s="1"/>
  <c r="H341" i="30"/>
  <c r="G341" i="30"/>
  <c r="F341" i="30"/>
  <c r="D341" i="30"/>
  <c r="E340" i="30"/>
  <c r="I340" i="30" s="1"/>
  <c r="E339" i="30"/>
  <c r="E338" i="30"/>
  <c r="I338" i="30" s="1"/>
  <c r="H337" i="30"/>
  <c r="G337" i="30"/>
  <c r="F337" i="30"/>
  <c r="D337" i="30"/>
  <c r="E335" i="30"/>
  <c r="I335" i="30" s="1"/>
  <c r="E334" i="30"/>
  <c r="I334" i="30" s="1"/>
  <c r="E333" i="30"/>
  <c r="I330" i="30"/>
  <c r="I328" i="30"/>
  <c r="E327" i="30"/>
  <c r="I327" i="30" s="1"/>
  <c r="I326" i="30"/>
  <c r="E325" i="30"/>
  <c r="I325" i="30" s="1"/>
  <c r="E324" i="30"/>
  <c r="I324" i="30" s="1"/>
  <c r="I322" i="30"/>
  <c r="H321" i="30"/>
  <c r="G321" i="30"/>
  <c r="F321" i="30"/>
  <c r="D321" i="30"/>
  <c r="I320" i="30"/>
  <c r="H319" i="30"/>
  <c r="G319" i="30"/>
  <c r="F319" i="30"/>
  <c r="D319" i="30"/>
  <c r="E318" i="30"/>
  <c r="I318" i="30" s="1"/>
  <c r="E317" i="30"/>
  <c r="I317" i="30" s="1"/>
  <c r="E316" i="30"/>
  <c r="I316" i="30" s="1"/>
  <c r="I315" i="30"/>
  <c r="H314" i="30"/>
  <c r="G314" i="30"/>
  <c r="F314" i="30"/>
  <c r="D314" i="30"/>
  <c r="I313" i="30"/>
  <c r="H312" i="30"/>
  <c r="G312" i="30"/>
  <c r="F312" i="30"/>
  <c r="D312" i="30"/>
  <c r="E311" i="30"/>
  <c r="E310" i="30"/>
  <c r="I310" i="30" s="1"/>
  <c r="E309" i="30"/>
  <c r="I309" i="30" s="1"/>
  <c r="E308" i="30"/>
  <c r="I308" i="30" s="1"/>
  <c r="H307" i="30"/>
  <c r="G307" i="30"/>
  <c r="F307" i="30"/>
  <c r="D307" i="30"/>
  <c r="I306" i="30"/>
  <c r="H305" i="30"/>
  <c r="G305" i="30"/>
  <c r="F305" i="30"/>
  <c r="D305" i="30"/>
  <c r="I303" i="30"/>
  <c r="E302" i="30"/>
  <c r="I302" i="30" s="1"/>
  <c r="H301" i="30"/>
  <c r="G301" i="30"/>
  <c r="F301" i="30"/>
  <c r="D301" i="30"/>
  <c r="E299" i="30"/>
  <c r="E298" i="30"/>
  <c r="I298" i="30" s="1"/>
  <c r="E297" i="30"/>
  <c r="I297" i="30" s="1"/>
  <c r="H296" i="30"/>
  <c r="G296" i="30"/>
  <c r="F296" i="30"/>
  <c r="D296" i="30"/>
  <c r="E295" i="30"/>
  <c r="I295" i="30" s="1"/>
  <c r="E294" i="30"/>
  <c r="E293" i="30"/>
  <c r="I293" i="30" s="1"/>
  <c r="H292" i="30"/>
  <c r="G292" i="30"/>
  <c r="F292" i="30"/>
  <c r="D292" i="30"/>
  <c r="E291" i="30"/>
  <c r="E290" i="30"/>
  <c r="I290" i="30" s="1"/>
  <c r="E289" i="30"/>
  <c r="I289" i="30" s="1"/>
  <c r="H288" i="30"/>
  <c r="G288" i="30"/>
  <c r="F288" i="30"/>
  <c r="D288" i="30"/>
  <c r="E286" i="30"/>
  <c r="I286" i="30" s="1"/>
  <c r="E285" i="30"/>
  <c r="I285" i="30" s="1"/>
  <c r="E284" i="30"/>
  <c r="I284" i="30" s="1"/>
  <c r="I280" i="30"/>
  <c r="E279" i="30"/>
  <c r="I279" i="30" s="1"/>
  <c r="I278" i="30"/>
  <c r="E277" i="30"/>
  <c r="I277" i="30" s="1"/>
  <c r="E276" i="30"/>
  <c r="E275" i="30"/>
  <c r="I275" i="30" s="1"/>
  <c r="F223" i="30"/>
  <c r="D274" i="30"/>
  <c r="H273" i="30"/>
  <c r="G273" i="30"/>
  <c r="F273" i="30"/>
  <c r="I272" i="30"/>
  <c r="H271" i="30"/>
  <c r="G271" i="30"/>
  <c r="F271" i="30"/>
  <c r="D271" i="30"/>
  <c r="E270" i="30"/>
  <c r="I270" i="30" s="1"/>
  <c r="E269" i="30"/>
  <c r="E268" i="30"/>
  <c r="I268" i="30" s="1"/>
  <c r="I267" i="30"/>
  <c r="H266" i="30"/>
  <c r="G266" i="30"/>
  <c r="F266" i="30"/>
  <c r="D266" i="30"/>
  <c r="I265" i="30"/>
  <c r="H264" i="30"/>
  <c r="G264" i="30"/>
  <c r="F264" i="30"/>
  <c r="D264" i="30"/>
  <c r="E263" i="30"/>
  <c r="I263" i="30" s="1"/>
  <c r="E262" i="30"/>
  <c r="E261" i="30"/>
  <c r="I261" i="30" s="1"/>
  <c r="D260" i="30"/>
  <c r="E260" i="30" s="1"/>
  <c r="H259" i="30"/>
  <c r="G259" i="30"/>
  <c r="F259" i="30"/>
  <c r="I258" i="30"/>
  <c r="H257" i="30"/>
  <c r="G257" i="30"/>
  <c r="F257" i="30"/>
  <c r="D257" i="30"/>
  <c r="I255" i="30"/>
  <c r="E254" i="30"/>
  <c r="I254" i="30" s="1"/>
  <c r="H253" i="30"/>
  <c r="G253" i="30"/>
  <c r="F253" i="30"/>
  <c r="D253" i="30"/>
  <c r="I252" i="30"/>
  <c r="E251" i="30"/>
  <c r="E250" i="30"/>
  <c r="H249" i="30"/>
  <c r="G249" i="30"/>
  <c r="F249" i="30"/>
  <c r="D249" i="30"/>
  <c r="E247" i="30"/>
  <c r="I247" i="30" s="1"/>
  <c r="E246" i="30"/>
  <c r="I246" i="30" s="1"/>
  <c r="E245" i="30"/>
  <c r="H244" i="30"/>
  <c r="G244" i="30"/>
  <c r="F244" i="30"/>
  <c r="D244" i="30"/>
  <c r="E243" i="30"/>
  <c r="I243" i="30" s="1"/>
  <c r="E242" i="30"/>
  <c r="I242" i="30" s="1"/>
  <c r="E241" i="30"/>
  <c r="H240" i="30"/>
  <c r="G240" i="30"/>
  <c r="F240" i="30"/>
  <c r="D240" i="30"/>
  <c r="E239" i="30"/>
  <c r="I239" i="30" s="1"/>
  <c r="E238" i="30"/>
  <c r="I238" i="30" s="1"/>
  <c r="E237" i="30"/>
  <c r="L236" i="30"/>
  <c r="H236" i="30"/>
  <c r="G236" i="30"/>
  <c r="F236" i="30"/>
  <c r="D236" i="30"/>
  <c r="L234" i="30"/>
  <c r="E234" i="30"/>
  <c r="I234" i="30" s="1"/>
  <c r="E233" i="30"/>
  <c r="I233" i="30" s="1"/>
  <c r="E232" i="30"/>
  <c r="I229" i="30"/>
  <c r="H228" i="30"/>
  <c r="G228" i="30"/>
  <c r="F228" i="30"/>
  <c r="D228" i="30"/>
  <c r="E228" i="30" s="1"/>
  <c r="I227" i="30"/>
  <c r="H226" i="30"/>
  <c r="G226" i="30"/>
  <c r="F226" i="30"/>
  <c r="D226" i="30"/>
  <c r="E226" i="30" s="1"/>
  <c r="H225" i="30"/>
  <c r="G225" i="30"/>
  <c r="F225" i="30"/>
  <c r="D225" i="30"/>
  <c r="E225" i="30" s="1"/>
  <c r="H224" i="30"/>
  <c r="G224" i="30"/>
  <c r="F224" i="30"/>
  <c r="D224" i="30"/>
  <c r="H223" i="30"/>
  <c r="G223" i="30"/>
  <c r="I221" i="30"/>
  <c r="H219" i="30"/>
  <c r="G219" i="30"/>
  <c r="F219" i="30"/>
  <c r="D219" i="30"/>
  <c r="E219" i="30" s="1"/>
  <c r="H218" i="30"/>
  <c r="G218" i="30"/>
  <c r="F218" i="30"/>
  <c r="D218" i="30"/>
  <c r="H217" i="30"/>
  <c r="G217" i="30"/>
  <c r="F217" i="30"/>
  <c r="D217" i="30"/>
  <c r="E217" i="30" s="1"/>
  <c r="H216" i="30"/>
  <c r="G216" i="30"/>
  <c r="F216" i="30"/>
  <c r="D216" i="30"/>
  <c r="I214" i="30"/>
  <c r="H212" i="30"/>
  <c r="G212" i="30"/>
  <c r="F212" i="30"/>
  <c r="D212" i="30"/>
  <c r="E212" i="30" s="1"/>
  <c r="H211" i="30"/>
  <c r="G211" i="30"/>
  <c r="F211" i="30"/>
  <c r="D211" i="30"/>
  <c r="E211" i="30" s="1"/>
  <c r="H210" i="30"/>
  <c r="G210" i="30"/>
  <c r="F210" i="30"/>
  <c r="D210" i="30"/>
  <c r="E210" i="30" s="1"/>
  <c r="H209" i="30"/>
  <c r="G209" i="30"/>
  <c r="F209" i="30"/>
  <c r="I207" i="30"/>
  <c r="I204" i="30"/>
  <c r="D203" i="30"/>
  <c r="D38" i="30" s="1"/>
  <c r="D37" i="30" s="1"/>
  <c r="H202" i="30"/>
  <c r="G202" i="30"/>
  <c r="F202" i="30"/>
  <c r="I201" i="30"/>
  <c r="H200" i="30"/>
  <c r="G200" i="30"/>
  <c r="F200" i="30"/>
  <c r="D200" i="30"/>
  <c r="H199" i="30"/>
  <c r="H34" i="30" s="1"/>
  <c r="G199" i="30"/>
  <c r="G34" i="30" s="1"/>
  <c r="F199" i="30"/>
  <c r="D199" i="30"/>
  <c r="I195" i="30"/>
  <c r="I193" i="30"/>
  <c r="E192" i="30"/>
  <c r="I192" i="30" s="1"/>
  <c r="I191" i="30"/>
  <c r="E190" i="30"/>
  <c r="I190" i="30" s="1"/>
  <c r="E189" i="30"/>
  <c r="I189" i="30" s="1"/>
  <c r="E188" i="30"/>
  <c r="I187" i="30"/>
  <c r="H186" i="30"/>
  <c r="G186" i="30"/>
  <c r="F186" i="30"/>
  <c r="D186" i="30"/>
  <c r="I185" i="30"/>
  <c r="H184" i="30"/>
  <c r="G184" i="30"/>
  <c r="F184" i="30"/>
  <c r="D184" i="30"/>
  <c r="E183" i="30"/>
  <c r="I183" i="30" s="1"/>
  <c r="E182" i="30"/>
  <c r="I182" i="30" s="1"/>
  <c r="E181" i="30"/>
  <c r="E180" i="30"/>
  <c r="I180" i="30" s="1"/>
  <c r="H179" i="30"/>
  <c r="G179" i="30"/>
  <c r="F179" i="30"/>
  <c r="D179" i="30"/>
  <c r="I178" i="30"/>
  <c r="H177" i="30"/>
  <c r="G177" i="30"/>
  <c r="F177" i="30"/>
  <c r="D177" i="30"/>
  <c r="E176" i="30"/>
  <c r="I176" i="30" s="1"/>
  <c r="E175" i="30"/>
  <c r="E174" i="30"/>
  <c r="I174" i="30" s="1"/>
  <c r="E173" i="30"/>
  <c r="H172" i="30"/>
  <c r="G172" i="30"/>
  <c r="F172" i="30"/>
  <c r="D172" i="30"/>
  <c r="I171" i="30"/>
  <c r="H170" i="30"/>
  <c r="G170" i="30"/>
  <c r="F170" i="30"/>
  <c r="D170" i="30"/>
  <c r="I168" i="30"/>
  <c r="E167" i="30"/>
  <c r="I167" i="30" s="1"/>
  <c r="H166" i="30"/>
  <c r="G166" i="30"/>
  <c r="F166" i="30"/>
  <c r="D166" i="30"/>
  <c r="E164" i="30"/>
  <c r="I164" i="30" s="1"/>
  <c r="E163" i="30"/>
  <c r="I163" i="30" s="1"/>
  <c r="E162" i="30"/>
  <c r="I162" i="30" s="1"/>
  <c r="H161" i="30"/>
  <c r="G161" i="30"/>
  <c r="F161" i="30"/>
  <c r="D161" i="30"/>
  <c r="E160" i="30"/>
  <c r="I160" i="30" s="1"/>
  <c r="E159" i="30"/>
  <c r="E158" i="30"/>
  <c r="I158" i="30" s="1"/>
  <c r="H157" i="30"/>
  <c r="G157" i="30"/>
  <c r="F157" i="30"/>
  <c r="D157" i="30"/>
  <c r="E156" i="30"/>
  <c r="I156" i="30" s="1"/>
  <c r="E155" i="30"/>
  <c r="I155" i="30" s="1"/>
  <c r="E154" i="30"/>
  <c r="I154" i="30" s="1"/>
  <c r="H153" i="30"/>
  <c r="G153" i="30"/>
  <c r="F153" i="30"/>
  <c r="D153" i="30"/>
  <c r="E151" i="30"/>
  <c r="I151" i="30" s="1"/>
  <c r="E150" i="30"/>
  <c r="I150" i="30" s="1"/>
  <c r="E149" i="30"/>
  <c r="I149" i="30" s="1"/>
  <c r="I146" i="30"/>
  <c r="I144" i="30"/>
  <c r="E143" i="30"/>
  <c r="I143" i="30" s="1"/>
  <c r="I142" i="30"/>
  <c r="E141" i="30"/>
  <c r="I141" i="30" s="1"/>
  <c r="E140" i="30"/>
  <c r="E139" i="30"/>
  <c r="I139" i="30" s="1"/>
  <c r="I138" i="30"/>
  <c r="H137" i="30"/>
  <c r="G137" i="30"/>
  <c r="F137" i="30"/>
  <c r="D137" i="30"/>
  <c r="I136" i="30"/>
  <c r="H135" i="30"/>
  <c r="G135" i="30"/>
  <c r="F135" i="30"/>
  <c r="D135" i="30"/>
  <c r="E134" i="30"/>
  <c r="I134" i="30" s="1"/>
  <c r="E133" i="30"/>
  <c r="E132" i="30"/>
  <c r="E131" i="30"/>
  <c r="I131" i="30" s="1"/>
  <c r="H130" i="30"/>
  <c r="G130" i="30"/>
  <c r="F130" i="30"/>
  <c r="D130" i="30"/>
  <c r="I129" i="30"/>
  <c r="H128" i="30"/>
  <c r="G128" i="30"/>
  <c r="F128" i="30"/>
  <c r="D128" i="30"/>
  <c r="E127" i="30"/>
  <c r="I127" i="30" s="1"/>
  <c r="E126" i="30"/>
  <c r="F78" i="30"/>
  <c r="E125" i="30"/>
  <c r="E124" i="30"/>
  <c r="I124" i="30" s="1"/>
  <c r="H123" i="30"/>
  <c r="G123" i="30"/>
  <c r="D123" i="30"/>
  <c r="I122" i="30"/>
  <c r="H121" i="30"/>
  <c r="G121" i="30"/>
  <c r="D121" i="30"/>
  <c r="I119" i="30"/>
  <c r="E118" i="30"/>
  <c r="I118" i="30" s="1"/>
  <c r="H117" i="30"/>
  <c r="G117" i="30"/>
  <c r="F117" i="30"/>
  <c r="D117" i="30"/>
  <c r="E115" i="30"/>
  <c r="E114" i="30"/>
  <c r="E113" i="30"/>
  <c r="H112" i="30"/>
  <c r="G112" i="30"/>
  <c r="F112" i="30"/>
  <c r="D112" i="30"/>
  <c r="E111" i="30"/>
  <c r="E110" i="30"/>
  <c r="E109" i="30"/>
  <c r="H108" i="30"/>
  <c r="G108" i="30"/>
  <c r="F108" i="30"/>
  <c r="D108" i="30"/>
  <c r="E107" i="30"/>
  <c r="E106" i="30"/>
  <c r="E105" i="30"/>
  <c r="H104" i="30"/>
  <c r="G104" i="30"/>
  <c r="F104" i="30"/>
  <c r="D104" i="30"/>
  <c r="E102" i="30"/>
  <c r="E101" i="30"/>
  <c r="E100" i="30"/>
  <c r="I97" i="30"/>
  <c r="H96" i="30"/>
  <c r="G96" i="30"/>
  <c r="F96" i="30"/>
  <c r="D96" i="30"/>
  <c r="E96" i="30" s="1"/>
  <c r="I95" i="30"/>
  <c r="H94" i="30"/>
  <c r="G94" i="30"/>
  <c r="F94" i="30"/>
  <c r="D94" i="30"/>
  <c r="E94" i="30" s="1"/>
  <c r="H93" i="30"/>
  <c r="G93" i="30"/>
  <c r="F93" i="30"/>
  <c r="D93" i="30"/>
  <c r="H92" i="30"/>
  <c r="G92" i="30"/>
  <c r="F92" i="30"/>
  <c r="D92" i="30"/>
  <c r="H91" i="30"/>
  <c r="G91" i="30"/>
  <c r="F91" i="30"/>
  <c r="E91" i="30"/>
  <c r="D91" i="30"/>
  <c r="I89" i="30"/>
  <c r="H87" i="30"/>
  <c r="G87" i="30"/>
  <c r="F87" i="30"/>
  <c r="D87" i="30"/>
  <c r="E87" i="30" s="1"/>
  <c r="H86" i="30"/>
  <c r="G86" i="30"/>
  <c r="F86" i="30"/>
  <c r="D86" i="30"/>
  <c r="E86" i="30" s="1"/>
  <c r="H85" i="30"/>
  <c r="G85" i="30"/>
  <c r="F85" i="30"/>
  <c r="D85" i="30"/>
  <c r="H84" i="30"/>
  <c r="G84" i="30"/>
  <c r="F84" i="30"/>
  <c r="D84" i="30"/>
  <c r="I82" i="30"/>
  <c r="H80" i="30"/>
  <c r="G80" i="30"/>
  <c r="F80" i="30"/>
  <c r="D80" i="30"/>
  <c r="H79" i="30"/>
  <c r="G79" i="30"/>
  <c r="F79" i="30"/>
  <c r="D79" i="30"/>
  <c r="H78" i="30"/>
  <c r="G78" i="30"/>
  <c r="D78" i="30"/>
  <c r="H77" i="30"/>
  <c r="G77" i="30"/>
  <c r="F77" i="30"/>
  <c r="D77" i="30"/>
  <c r="I75" i="30"/>
  <c r="I72" i="30"/>
  <c r="H71" i="30"/>
  <c r="H70" i="30" s="1"/>
  <c r="G71" i="30"/>
  <c r="G70" i="30" s="1"/>
  <c r="F70" i="30"/>
  <c r="D71" i="30"/>
  <c r="I67" i="30"/>
  <c r="I66" i="30"/>
  <c r="I64" i="30"/>
  <c r="I62" i="30"/>
  <c r="I56" i="30"/>
  <c r="I49" i="30"/>
  <c r="I42" i="30"/>
  <c r="I39" i="30"/>
  <c r="H37" i="30"/>
  <c r="G37" i="30"/>
  <c r="F37" i="30"/>
  <c r="I36" i="30"/>
  <c r="I31" i="30"/>
  <c r="D30" i="30"/>
  <c r="D29" i="30"/>
  <c r="D28" i="30"/>
  <c r="D22" i="30"/>
  <c r="D21" i="30"/>
  <c r="D17" i="30"/>
  <c r="D16" i="30"/>
  <c r="D15" i="30"/>
  <c r="I13" i="30"/>
  <c r="H2" i="30"/>
  <c r="D70" i="30" l="1"/>
  <c r="D35" i="30"/>
  <c r="D220" i="30"/>
  <c r="F401" i="30"/>
  <c r="H394" i="30"/>
  <c r="F213" i="30"/>
  <c r="H206" i="30"/>
  <c r="G213" i="30"/>
  <c r="E881" i="30"/>
  <c r="F973" i="30"/>
  <c r="H482" i="30"/>
  <c r="F63" i="30"/>
  <c r="E930" i="30"/>
  <c r="I930" i="30" s="1"/>
  <c r="F394" i="30"/>
  <c r="F90" i="30"/>
  <c r="H980" i="30"/>
  <c r="D81" i="30"/>
  <c r="E1058" i="30"/>
  <c r="I1058" i="30" s="1"/>
  <c r="H480" i="30"/>
  <c r="F88" i="30"/>
  <c r="G88" i="30"/>
  <c r="E166" i="30"/>
  <c r="I166" i="30" s="1"/>
  <c r="G74" i="30"/>
  <c r="D259" i="30"/>
  <c r="F81" i="30"/>
  <c r="D495" i="30"/>
  <c r="D491" i="30" s="1"/>
  <c r="D490" i="30" s="1"/>
  <c r="F198" i="30"/>
  <c r="G215" i="30"/>
  <c r="I109" i="30"/>
  <c r="E24" i="30"/>
  <c r="I114" i="30"/>
  <c r="E29" i="30"/>
  <c r="I29" i="30" s="1"/>
  <c r="E20" i="30"/>
  <c r="I110" i="30"/>
  <c r="E25" i="30"/>
  <c r="I25" i="30" s="1"/>
  <c r="E15" i="30"/>
  <c r="I15" i="30" s="1"/>
  <c r="I106" i="30"/>
  <c r="E21" i="30"/>
  <c r="I21" i="30" s="1"/>
  <c r="I111" i="30"/>
  <c r="E26" i="30"/>
  <c r="I26" i="30" s="1"/>
  <c r="I102" i="30"/>
  <c r="E17" i="30"/>
  <c r="I17" i="30" s="1"/>
  <c r="I115" i="30"/>
  <c r="E30" i="30"/>
  <c r="I30" i="30" s="1"/>
  <c r="I101" i="30"/>
  <c r="E16" i="30"/>
  <c r="I16" i="30" s="1"/>
  <c r="I107" i="30"/>
  <c r="E22" i="30"/>
  <c r="I22" i="30" s="1"/>
  <c r="I113" i="30"/>
  <c r="E28" i="30"/>
  <c r="I28" i="30" s="1"/>
  <c r="D198" i="30"/>
  <c r="G81" i="30"/>
  <c r="E430" i="30"/>
  <c r="I430" i="30" s="1"/>
  <c r="F475" i="30"/>
  <c r="F474" i="30" s="1"/>
  <c r="I474" i="30" s="1"/>
  <c r="G394" i="30"/>
  <c r="E301" i="30"/>
  <c r="I301" i="30" s="1"/>
  <c r="G90" i="30"/>
  <c r="H83" i="30"/>
  <c r="H81" i="30"/>
  <c r="I866" i="30"/>
  <c r="G391" i="30"/>
  <c r="G389" i="30" s="1"/>
  <c r="G434" i="30"/>
  <c r="G433" i="30" s="1"/>
  <c r="G429" i="30" s="1"/>
  <c r="I415" i="30"/>
  <c r="I418" i="30"/>
  <c r="E253" i="30"/>
  <c r="I253" i="30" s="1"/>
  <c r="G198" i="30"/>
  <c r="H995" i="30"/>
  <c r="H991" i="30" s="1"/>
  <c r="H990" i="30" s="1"/>
  <c r="E1161" i="30"/>
  <c r="E117" i="30"/>
  <c r="I117" i="30" s="1"/>
  <c r="F1092" i="30"/>
  <c r="F1088" i="30" s="1"/>
  <c r="F1087" i="30" s="1"/>
  <c r="G1141" i="30"/>
  <c r="G1137" i="30" s="1"/>
  <c r="G1136" i="30" s="1"/>
  <c r="H198" i="30"/>
  <c r="H933" i="30"/>
  <c r="H929" i="30" s="1"/>
  <c r="D202" i="30"/>
  <c r="H592" i="30"/>
  <c r="H588" i="30" s="1"/>
  <c r="H587" i="30" s="1"/>
  <c r="H641" i="30"/>
  <c r="H637" i="30" s="1"/>
  <c r="H636" i="30" s="1"/>
  <c r="I1017" i="30"/>
  <c r="G336" i="30"/>
  <c r="G332" i="30" s="1"/>
  <c r="G331" i="30" s="1"/>
  <c r="D387" i="30"/>
  <c r="G152" i="30"/>
  <c r="G148" i="30" s="1"/>
  <c r="G147" i="30" s="1"/>
  <c r="F208" i="30"/>
  <c r="F215" i="30"/>
  <c r="E203" i="30"/>
  <c r="I203" i="30" s="1"/>
  <c r="D641" i="30"/>
  <c r="D637" i="30" s="1"/>
  <c r="D636" i="30" s="1"/>
  <c r="D433" i="30"/>
  <c r="D429" i="30" s="1"/>
  <c r="H658" i="30"/>
  <c r="H654" i="30" s="1"/>
  <c r="H61" i="30"/>
  <c r="H47" i="30"/>
  <c r="H152" i="30"/>
  <c r="H148" i="30" s="1"/>
  <c r="H147" i="30" s="1"/>
  <c r="E216" i="30"/>
  <c r="I216" i="30" s="1"/>
  <c r="G475" i="30"/>
  <c r="H76" i="30"/>
  <c r="D103" i="30"/>
  <c r="D99" i="30" s="1"/>
  <c r="D98" i="30" s="1"/>
  <c r="G995" i="30"/>
  <c r="G991" i="30" s="1"/>
  <c r="G990" i="30" s="1"/>
  <c r="H416" i="30"/>
  <c r="H412" i="30" s="1"/>
  <c r="H411" i="30" s="1"/>
  <c r="H381" i="30" s="1"/>
  <c r="H74" i="30"/>
  <c r="H54" i="30"/>
  <c r="H59" i="30"/>
  <c r="H60" i="30"/>
  <c r="F847" i="30"/>
  <c r="D47" i="30"/>
  <c r="E47" i="30" s="1"/>
  <c r="F103" i="30"/>
  <c r="F99" i="30" s="1"/>
  <c r="F98" i="30" s="1"/>
  <c r="D416" i="30"/>
  <c r="D412" i="30" s="1"/>
  <c r="D411" i="30" s="1"/>
  <c r="D381" i="30" s="1"/>
  <c r="H433" i="30"/>
  <c r="H429" i="30" s="1"/>
  <c r="G53" i="30"/>
  <c r="D867" i="30"/>
  <c r="D863" i="30" s="1"/>
  <c r="D862" i="30" s="1"/>
  <c r="H1012" i="30"/>
  <c r="H1008" i="30" s="1"/>
  <c r="F1141" i="30"/>
  <c r="F1137" i="30" s="1"/>
  <c r="F1136" i="30" s="1"/>
  <c r="E80" i="30"/>
  <c r="I80" i="30" s="1"/>
  <c r="E321" i="30"/>
  <c r="I321" i="30" s="1"/>
  <c r="E520" i="30"/>
  <c r="I520" i="30" s="1"/>
  <c r="D74" i="30"/>
  <c r="D235" i="30"/>
  <c r="D231" i="30" s="1"/>
  <c r="D230" i="30" s="1"/>
  <c r="E305" i="30"/>
  <c r="I305" i="30" s="1"/>
  <c r="H387" i="30"/>
  <c r="H609" i="30"/>
  <c r="H605" i="30" s="1"/>
  <c r="D916" i="30"/>
  <c r="D912" i="30" s="1"/>
  <c r="D911" i="30" s="1"/>
  <c r="F34" i="30"/>
  <c r="F44" i="30"/>
  <c r="D152" i="30"/>
  <c r="D148" i="30" s="1"/>
  <c r="D147" i="30" s="1"/>
  <c r="E157" i="30"/>
  <c r="I157" i="30" s="1"/>
  <c r="H35" i="30"/>
  <c r="H33" i="30" s="1"/>
  <c r="G51" i="30"/>
  <c r="F58" i="30"/>
  <c r="F222" i="30"/>
  <c r="F256" i="30"/>
  <c r="F248" i="30" s="1"/>
  <c r="H256" i="30"/>
  <c r="H248" i="30" s="1"/>
  <c r="E266" i="30"/>
  <c r="I266" i="30" s="1"/>
  <c r="F304" i="30"/>
  <c r="F300" i="30" s="1"/>
  <c r="F544" i="30"/>
  <c r="F540" i="30" s="1"/>
  <c r="F539" i="30" s="1"/>
  <c r="G544" i="30"/>
  <c r="G540" i="30" s="1"/>
  <c r="G539" i="30" s="1"/>
  <c r="G916" i="30"/>
  <c r="G912" i="30" s="1"/>
  <c r="G911" i="30" s="1"/>
  <c r="E948" i="30"/>
  <c r="E1045" i="30"/>
  <c r="I1045" i="30" s="1"/>
  <c r="G1044" i="30"/>
  <c r="G1040" i="30" s="1"/>
  <c r="G1039" i="30" s="1"/>
  <c r="H58" i="30"/>
  <c r="E476" i="30"/>
  <c r="I479" i="30"/>
  <c r="D592" i="30"/>
  <c r="D588" i="30" s="1"/>
  <c r="D587" i="30" s="1"/>
  <c r="E35" i="30"/>
  <c r="H45" i="30"/>
  <c r="E121" i="30"/>
  <c r="E77" i="30"/>
  <c r="G58" i="30"/>
  <c r="H235" i="30"/>
  <c r="H231" i="30" s="1"/>
  <c r="H230" i="30" s="1"/>
  <c r="E425" i="30"/>
  <c r="I425" i="30" s="1"/>
  <c r="H544" i="30"/>
  <c r="H540" i="30" s="1"/>
  <c r="H539" i="30" s="1"/>
  <c r="F561" i="30"/>
  <c r="F557" i="30" s="1"/>
  <c r="D609" i="30"/>
  <c r="D605" i="30" s="1"/>
  <c r="M1138" i="30"/>
  <c r="G1158" i="30"/>
  <c r="G1154" i="30" s="1"/>
  <c r="I260" i="30"/>
  <c r="E209" i="30"/>
  <c r="I209" i="30" s="1"/>
  <c r="H103" i="30"/>
  <c r="H99" i="30" s="1"/>
  <c r="H98" i="30" s="1"/>
  <c r="F220" i="30"/>
  <c r="E78" i="30"/>
  <c r="E85" i="30"/>
  <c r="E81" i="30" s="1"/>
  <c r="D83" i="30"/>
  <c r="H63" i="30"/>
  <c r="D209" i="30"/>
  <c r="D44" i="30" s="1"/>
  <c r="I299" i="30"/>
  <c r="E296" i="30"/>
  <c r="I296" i="30" s="1"/>
  <c r="I323" i="30"/>
  <c r="E404" i="30"/>
  <c r="I404" i="30" s="1"/>
  <c r="I406" i="30"/>
  <c r="I426" i="30"/>
  <c r="D466" i="30"/>
  <c r="G63" i="30"/>
  <c r="I1171" i="30"/>
  <c r="E1166" i="30"/>
  <c r="I1166" i="30" s="1"/>
  <c r="I888" i="30"/>
  <c r="E841" i="30"/>
  <c r="I228" i="30"/>
  <c r="E307" i="30"/>
  <c r="I307" i="30" s="1"/>
  <c r="H466" i="30"/>
  <c r="I498" i="30"/>
  <c r="E496" i="30"/>
  <c r="I496" i="30" s="1"/>
  <c r="E666" i="30"/>
  <c r="I666" i="30" s="1"/>
  <c r="F1061" i="30"/>
  <c r="F1057" i="30" s="1"/>
  <c r="G52" i="30"/>
  <c r="G46" i="30"/>
  <c r="F47" i="30"/>
  <c r="E161" i="30"/>
  <c r="I161" i="30" s="1"/>
  <c r="E172" i="30"/>
  <c r="I172" i="30" s="1"/>
  <c r="H287" i="30"/>
  <c r="H283" i="30" s="1"/>
  <c r="H282" i="30" s="1"/>
  <c r="I291" i="30"/>
  <c r="E288" i="30"/>
  <c r="I288" i="30" s="1"/>
  <c r="E314" i="30"/>
  <c r="I314" i="30" s="1"/>
  <c r="E509" i="30"/>
  <c r="I509" i="30" s="1"/>
  <c r="I510" i="30"/>
  <c r="I621" i="30"/>
  <c r="E617" i="30"/>
  <c r="I617" i="30" s="1"/>
  <c r="I944" i="30"/>
  <c r="E848" i="30"/>
  <c r="I848" i="30" s="1"/>
  <c r="I988" i="30"/>
  <c r="H1109" i="30"/>
  <c r="H1105" i="30" s="1"/>
  <c r="I1153" i="30"/>
  <c r="E1150" i="30"/>
  <c r="I1150" i="30" s="1"/>
  <c r="D933" i="30"/>
  <c r="D929" i="30" s="1"/>
  <c r="D1109" i="30"/>
  <c r="D1105" i="30" s="1"/>
  <c r="F54" i="30"/>
  <c r="G120" i="30"/>
  <c r="G116" i="30" s="1"/>
  <c r="E128" i="30"/>
  <c r="I128" i="30" s="1"/>
  <c r="I211" i="30"/>
  <c r="D53" i="30"/>
  <c r="E53" i="30" s="1"/>
  <c r="I219" i="30"/>
  <c r="G235" i="30"/>
  <c r="G231" i="30" s="1"/>
  <c r="G230" i="30" s="1"/>
  <c r="D256" i="30"/>
  <c r="D248" i="30" s="1"/>
  <c r="D287" i="30"/>
  <c r="D283" i="30" s="1"/>
  <c r="D282" i="30" s="1"/>
  <c r="H304" i="30"/>
  <c r="H300" i="30" s="1"/>
  <c r="H353" i="30"/>
  <c r="H349" i="30" s="1"/>
  <c r="G416" i="30"/>
  <c r="G412" i="30" s="1"/>
  <c r="G411" i="30" s="1"/>
  <c r="G381" i="30" s="1"/>
  <c r="G512" i="30"/>
  <c r="G508" i="30" s="1"/>
  <c r="D1061" i="30"/>
  <c r="D1057" i="30" s="1"/>
  <c r="G1061" i="30"/>
  <c r="G1057" i="30" s="1"/>
  <c r="E1071" i="30"/>
  <c r="I1071" i="30" s="1"/>
  <c r="F1109" i="30"/>
  <c r="F1105" i="30" s="1"/>
  <c r="D1141" i="30"/>
  <c r="D1137" i="30" s="1"/>
  <c r="D1136" i="30" s="1"/>
  <c r="E1173" i="30"/>
  <c r="I1173" i="30" s="1"/>
  <c r="F641" i="30"/>
  <c r="F637" i="30" s="1"/>
  <c r="F636" i="30" s="1"/>
  <c r="H44" i="30"/>
  <c r="I881" i="30"/>
  <c r="F1012" i="30"/>
  <c r="F1008" i="30" s="1"/>
  <c r="G54" i="30"/>
  <c r="G60" i="30"/>
  <c r="G61" i="30"/>
  <c r="E112" i="30"/>
  <c r="I112" i="30" s="1"/>
  <c r="F169" i="30"/>
  <c r="F165" i="30" s="1"/>
  <c r="F206" i="30"/>
  <c r="F51" i="30"/>
  <c r="F53" i="30"/>
  <c r="E292" i="30"/>
  <c r="I292" i="30" s="1"/>
  <c r="H389" i="30"/>
  <c r="G403" i="30"/>
  <c r="G47" i="30"/>
  <c r="D51" i="30"/>
  <c r="H51" i="30"/>
  <c r="I488" i="30"/>
  <c r="E659" i="30"/>
  <c r="I659" i="30" s="1"/>
  <c r="L841" i="30"/>
  <c r="G854" i="30"/>
  <c r="H916" i="30"/>
  <c r="H912" i="30" s="1"/>
  <c r="H911" i="30" s="1"/>
  <c r="G975" i="30"/>
  <c r="D995" i="30"/>
  <c r="D991" i="30" s="1"/>
  <c r="D990" i="30" s="1"/>
  <c r="D1044" i="30"/>
  <c r="D1040" i="30" s="1"/>
  <c r="D1039" i="30" s="1"/>
  <c r="H1044" i="30"/>
  <c r="H1040" i="30" s="1"/>
  <c r="H1039" i="30" s="1"/>
  <c r="E1062" i="30"/>
  <c r="I1062" i="30" s="1"/>
  <c r="G1109" i="30"/>
  <c r="G1105" i="30" s="1"/>
  <c r="I372" i="30"/>
  <c r="E368" i="30"/>
  <c r="I368" i="30" s="1"/>
  <c r="E397" i="30"/>
  <c r="I397" i="30" s="1"/>
  <c r="I444" i="30"/>
  <c r="H475" i="30"/>
  <c r="H473" i="30"/>
  <c r="E549" i="30"/>
  <c r="I549" i="30" s="1"/>
  <c r="I551" i="30"/>
  <c r="D966" i="30"/>
  <c r="D968" i="30"/>
  <c r="D23" i="30"/>
  <c r="F35" i="30"/>
  <c r="D46" i="30"/>
  <c r="E46" i="30" s="1"/>
  <c r="H52" i="30"/>
  <c r="D54" i="30"/>
  <c r="E54" i="30" s="1"/>
  <c r="H53" i="30"/>
  <c r="I132" i="30"/>
  <c r="I159" i="30"/>
  <c r="I175" i="30"/>
  <c r="E170" i="30"/>
  <c r="I170" i="30" s="1"/>
  <c r="G169" i="30"/>
  <c r="G165" i="30" s="1"/>
  <c r="D206" i="30"/>
  <c r="H222" i="30"/>
  <c r="G304" i="30"/>
  <c r="G300" i="30" s="1"/>
  <c r="F336" i="30"/>
  <c r="F332" i="30" s="1"/>
  <c r="F331" i="30" s="1"/>
  <c r="E564" i="30"/>
  <c r="I564" i="30" s="1"/>
  <c r="E569" i="30"/>
  <c r="I569" i="30" s="1"/>
  <c r="E593" i="30"/>
  <c r="I593" i="30" s="1"/>
  <c r="I594" i="30"/>
  <c r="I629" i="30"/>
  <c r="E626" i="30"/>
  <c r="I626" i="30" s="1"/>
  <c r="D658" i="30"/>
  <c r="D654" i="30" s="1"/>
  <c r="D962" i="30"/>
  <c r="E963" i="30"/>
  <c r="E962" i="30" s="1"/>
  <c r="I962" i="30" s="1"/>
  <c r="E1004" i="30"/>
  <c r="I1004" i="30" s="1"/>
  <c r="I1006" i="30"/>
  <c r="E969" i="30"/>
  <c r="E1106" i="30"/>
  <c r="I1106" i="30" s="1"/>
  <c r="D19" i="30"/>
  <c r="D27" i="30"/>
  <c r="D45" i="30"/>
  <c r="D52" i="30"/>
  <c r="F59" i="30"/>
  <c r="D61" i="30"/>
  <c r="E61" i="30" s="1"/>
  <c r="D63" i="30"/>
  <c r="E63" i="30" s="1"/>
  <c r="I86" i="30"/>
  <c r="I91" i="30"/>
  <c r="E92" i="30"/>
  <c r="I92" i="30" s="1"/>
  <c r="D59" i="30"/>
  <c r="E59" i="30" s="1"/>
  <c r="I94" i="30"/>
  <c r="E108" i="30"/>
  <c r="I108" i="30" s="1"/>
  <c r="I126" i="30"/>
  <c r="E123" i="30"/>
  <c r="E79" i="30"/>
  <c r="H169" i="30"/>
  <c r="H165" i="30" s="1"/>
  <c r="I173" i="30"/>
  <c r="H208" i="30"/>
  <c r="G208" i="30"/>
  <c r="F235" i="30"/>
  <c r="F231" i="30" s="1"/>
  <c r="F230" i="30" s="1"/>
  <c r="D273" i="30"/>
  <c r="D223" i="30"/>
  <c r="D58" i="30" s="1"/>
  <c r="G287" i="30"/>
  <c r="G283" i="30" s="1"/>
  <c r="G282" i="30" s="1"/>
  <c r="I294" i="30"/>
  <c r="D304" i="30"/>
  <c r="D300" i="30" s="1"/>
  <c r="I311" i="30"/>
  <c r="D403" i="30"/>
  <c r="E417" i="30"/>
  <c r="E434" i="30"/>
  <c r="I440" i="30"/>
  <c r="E463" i="30"/>
  <c r="E462" i="30" s="1"/>
  <c r="I462" i="30" s="1"/>
  <c r="E471" i="30"/>
  <c r="I471" i="30" s="1"/>
  <c r="I472" i="30"/>
  <c r="E500" i="30"/>
  <c r="I500" i="30" s="1"/>
  <c r="I502" i="30"/>
  <c r="I516" i="30"/>
  <c r="E469" i="30"/>
  <c r="I469" i="30" s="1"/>
  <c r="E483" i="30"/>
  <c r="I483" i="30" s="1"/>
  <c r="I530" i="30"/>
  <c r="F845" i="30"/>
  <c r="I889" i="30"/>
  <c r="E887" i="30"/>
  <c r="E885" i="30"/>
  <c r="E1126" i="30"/>
  <c r="I1126" i="30" s="1"/>
  <c r="I1128" i="30"/>
  <c r="D34" i="30"/>
  <c r="H46" i="30"/>
  <c r="F52" i="30"/>
  <c r="G59" i="30"/>
  <c r="F61" i="30"/>
  <c r="I96" i="30"/>
  <c r="G103" i="30"/>
  <c r="G99" i="30" s="1"/>
  <c r="G98" i="30" s="1"/>
  <c r="D120" i="30"/>
  <c r="D116" i="30" s="1"/>
  <c r="F152" i="30"/>
  <c r="F148" i="30" s="1"/>
  <c r="F147" i="30" s="1"/>
  <c r="E153" i="30"/>
  <c r="D169" i="30"/>
  <c r="D165" i="30" s="1"/>
  <c r="I226" i="30"/>
  <c r="I250" i="30"/>
  <c r="E199" i="30"/>
  <c r="E34" i="30" s="1"/>
  <c r="G353" i="30"/>
  <c r="G349" i="30" s="1"/>
  <c r="E361" i="30"/>
  <c r="I361" i="30" s="1"/>
  <c r="I393" i="30"/>
  <c r="G396" i="30"/>
  <c r="H401" i="30"/>
  <c r="H403" i="30"/>
  <c r="E673" i="30"/>
  <c r="I673" i="30" s="1"/>
  <c r="E675" i="30"/>
  <c r="I675" i="30" s="1"/>
  <c r="E857" i="30"/>
  <c r="E852" i="30" s="1"/>
  <c r="H854" i="30"/>
  <c r="I920" i="30"/>
  <c r="E917" i="30"/>
  <c r="I917" i="30" s="1"/>
  <c r="I924" i="30"/>
  <c r="E921" i="30"/>
  <c r="I921" i="30" s="1"/>
  <c r="H982" i="30"/>
  <c r="I1072" i="30"/>
  <c r="E976" i="30"/>
  <c r="I976" i="30" s="1"/>
  <c r="G1092" i="30"/>
  <c r="G1088" i="30" s="1"/>
  <c r="G1087" i="30" s="1"/>
  <c r="E1168" i="30"/>
  <c r="I1168" i="30" s="1"/>
  <c r="I1170" i="30"/>
  <c r="D76" i="30"/>
  <c r="F83" i="30"/>
  <c r="I87" i="30"/>
  <c r="G256" i="30"/>
  <c r="G248" i="30" s="1"/>
  <c r="F287" i="30"/>
  <c r="F283" i="30" s="1"/>
  <c r="F282" i="30" s="1"/>
  <c r="D353" i="30"/>
  <c r="D349" i="30" s="1"/>
  <c r="E448" i="30"/>
  <c r="I448" i="30" s="1"/>
  <c r="G473" i="30"/>
  <c r="I485" i="30"/>
  <c r="E849" i="30"/>
  <c r="G845" i="30"/>
  <c r="I875" i="30"/>
  <c r="E872" i="30"/>
  <c r="I872" i="30" s="1"/>
  <c r="E925" i="30"/>
  <c r="I925" i="30" s="1"/>
  <c r="I927" i="30"/>
  <c r="I951" i="30"/>
  <c r="E855" i="30"/>
  <c r="H968" i="30"/>
  <c r="I977" i="30"/>
  <c r="I1056" i="30"/>
  <c r="E1053" i="30"/>
  <c r="I1053" i="30" s="1"/>
  <c r="I1123" i="30"/>
  <c r="E1117" i="30"/>
  <c r="I1117" i="30" s="1"/>
  <c r="F416" i="30"/>
  <c r="F412" i="30" s="1"/>
  <c r="F411" i="30" s="1"/>
  <c r="E436" i="30"/>
  <c r="F495" i="30"/>
  <c r="F491" i="30" s="1"/>
  <c r="F490" i="30" s="1"/>
  <c r="H495" i="30"/>
  <c r="H491" i="30" s="1"/>
  <c r="H490" i="30" s="1"/>
  <c r="F512" i="30"/>
  <c r="F508" i="30" s="1"/>
  <c r="D544" i="30"/>
  <c r="D540" i="30" s="1"/>
  <c r="D539" i="30" s="1"/>
  <c r="D561" i="30"/>
  <c r="D557" i="30" s="1"/>
  <c r="G609" i="30"/>
  <c r="G605" i="30" s="1"/>
  <c r="E646" i="30"/>
  <c r="I646" i="30" s="1"/>
  <c r="G658" i="30"/>
  <c r="G654" i="30" s="1"/>
  <c r="E850" i="30"/>
  <c r="I850" i="30" s="1"/>
  <c r="G852" i="30"/>
  <c r="G867" i="30"/>
  <c r="G863" i="30" s="1"/>
  <c r="G862" i="30" s="1"/>
  <c r="H884" i="30"/>
  <c r="H880" i="30" s="1"/>
  <c r="G933" i="30"/>
  <c r="G929" i="30" s="1"/>
  <c r="D1012" i="30"/>
  <c r="D1008" i="30" s="1"/>
  <c r="E1015" i="30"/>
  <c r="E1027" i="30"/>
  <c r="I1027" i="30" s="1"/>
  <c r="F353" i="30"/>
  <c r="F349" i="30" s="1"/>
  <c r="I399" i="30"/>
  <c r="F403" i="30"/>
  <c r="E421" i="30"/>
  <c r="I421" i="30" s="1"/>
  <c r="G495" i="30"/>
  <c r="G491" i="30" s="1"/>
  <c r="G490" i="30" s="1"/>
  <c r="D512" i="30"/>
  <c r="D508" i="30" s="1"/>
  <c r="I559" i="30"/>
  <c r="G561" i="30"/>
  <c r="G557" i="30" s="1"/>
  <c r="F609" i="30"/>
  <c r="F605" i="30" s="1"/>
  <c r="E624" i="30"/>
  <c r="I624" i="30" s="1"/>
  <c r="F658" i="30"/>
  <c r="F654" i="30" s="1"/>
  <c r="E851" i="30"/>
  <c r="I851" i="30" s="1"/>
  <c r="I860" i="30"/>
  <c r="H867" i="30"/>
  <c r="H863" i="30" s="1"/>
  <c r="H862" i="30" s="1"/>
  <c r="I986" i="30"/>
  <c r="F995" i="30"/>
  <c r="F991" i="30" s="1"/>
  <c r="F990" i="30" s="1"/>
  <c r="I1010" i="30"/>
  <c r="E1069" i="30"/>
  <c r="I1069" i="30" s="1"/>
  <c r="H1141" i="30"/>
  <c r="H1137" i="30" s="1"/>
  <c r="H1136" i="30" s="1"/>
  <c r="F76" i="30"/>
  <c r="F74" i="30"/>
  <c r="E184" i="30"/>
  <c r="I184" i="30" s="1"/>
  <c r="E186" i="30"/>
  <c r="I186" i="30" s="1"/>
  <c r="I188" i="30"/>
  <c r="E257" i="30"/>
  <c r="E259" i="30"/>
  <c r="I259" i="30" s="1"/>
  <c r="I262" i="30"/>
  <c r="I339" i="30"/>
  <c r="E337" i="30"/>
  <c r="E350" i="30"/>
  <c r="I351" i="30"/>
  <c r="E401" i="30"/>
  <c r="I405" i="30"/>
  <c r="F387" i="30"/>
  <c r="F389" i="30"/>
  <c r="E71" i="30"/>
  <c r="E206" i="30"/>
  <c r="I210" i="30"/>
  <c r="H213" i="30"/>
  <c r="H215" i="30"/>
  <c r="G220" i="30"/>
  <c r="G222" i="30"/>
  <c r="I276" i="30"/>
  <c r="E271" i="30"/>
  <c r="I271" i="30" s="1"/>
  <c r="E398" i="30"/>
  <c r="D394" i="30"/>
  <c r="I400" i="30"/>
  <c r="F434" i="30"/>
  <c r="F433" i="30" s="1"/>
  <c r="F429" i="30" s="1"/>
  <c r="I638" i="30"/>
  <c r="F121" i="30"/>
  <c r="F120" i="30" s="1"/>
  <c r="F116" i="30" s="1"/>
  <c r="F123" i="30"/>
  <c r="I269" i="30"/>
  <c r="E264" i="30"/>
  <c r="I264" i="30" s="1"/>
  <c r="F468" i="30"/>
  <c r="F466" i="30"/>
  <c r="G76" i="30"/>
  <c r="E84" i="30"/>
  <c r="I100" i="30"/>
  <c r="I140" i="30"/>
  <c r="E135" i="30"/>
  <c r="I135" i="30" s="1"/>
  <c r="I217" i="30"/>
  <c r="D213" i="30"/>
  <c r="D215" i="30"/>
  <c r="E218" i="30"/>
  <c r="I218" i="30" s="1"/>
  <c r="E244" i="30"/>
  <c r="I244" i="30" s="1"/>
  <c r="I245" i="30"/>
  <c r="I333" i="30"/>
  <c r="H336" i="30"/>
  <c r="H332" i="30" s="1"/>
  <c r="H331" i="30" s="1"/>
  <c r="D396" i="30"/>
  <c r="F396" i="30"/>
  <c r="G401" i="30"/>
  <c r="I407" i="30"/>
  <c r="F436" i="30"/>
  <c r="I439" i="30"/>
  <c r="E441" i="30"/>
  <c r="I445" i="30"/>
  <c r="E443" i="30"/>
  <c r="I443" i="30" s="1"/>
  <c r="D88" i="30"/>
  <c r="D90" i="30"/>
  <c r="E93" i="30"/>
  <c r="I93" i="30" s="1"/>
  <c r="E236" i="30"/>
  <c r="I237" i="30"/>
  <c r="E612" i="30"/>
  <c r="I612" i="30" s="1"/>
  <c r="E610" i="30"/>
  <c r="I615" i="30"/>
  <c r="I953" i="30"/>
  <c r="F857" i="30"/>
  <c r="F854" i="30" s="1"/>
  <c r="G35" i="30"/>
  <c r="G33" i="30" s="1"/>
  <c r="D60" i="30"/>
  <c r="G83" i="30"/>
  <c r="H88" i="30"/>
  <c r="H90" i="30"/>
  <c r="E104" i="30"/>
  <c r="I105" i="30"/>
  <c r="H120" i="30"/>
  <c r="H116" i="30" s="1"/>
  <c r="I125" i="30"/>
  <c r="E130" i="30"/>
  <c r="I130" i="30" s="1"/>
  <c r="I133" i="30"/>
  <c r="E137" i="30"/>
  <c r="I137" i="30" s="1"/>
  <c r="E177" i="30"/>
  <c r="I181" i="30"/>
  <c r="E179" i="30"/>
  <c r="I179" i="30" s="1"/>
  <c r="G206" i="30"/>
  <c r="I212" i="30"/>
  <c r="H220" i="30"/>
  <c r="E224" i="30"/>
  <c r="I232" i="30"/>
  <c r="E240" i="30"/>
  <c r="I240" i="30" s="1"/>
  <c r="I241" i="30"/>
  <c r="I251" i="30"/>
  <c r="E249" i="30"/>
  <c r="E200" i="30"/>
  <c r="D336" i="30"/>
  <c r="D332" i="30" s="1"/>
  <c r="D331" i="30" s="1"/>
  <c r="I343" i="30"/>
  <c r="E341" i="30"/>
  <c r="I341" i="30" s="1"/>
  <c r="I347" i="30"/>
  <c r="E345" i="30"/>
  <c r="I345" i="30" s="1"/>
  <c r="E354" i="30"/>
  <c r="I358" i="30"/>
  <c r="E356" i="30"/>
  <c r="I356" i="30" s="1"/>
  <c r="E370" i="30"/>
  <c r="I370" i="30" s="1"/>
  <c r="I373" i="30"/>
  <c r="D389" i="30"/>
  <c r="H396" i="30"/>
  <c r="I438" i="30"/>
  <c r="I470" i="30"/>
  <c r="F887" i="30"/>
  <c r="F869" i="30" s="1"/>
  <c r="F843" i="30"/>
  <c r="G466" i="30"/>
  <c r="G468" i="30"/>
  <c r="E484" i="30"/>
  <c r="D480" i="30"/>
  <c r="D482" i="30"/>
  <c r="I486" i="30"/>
  <c r="E513" i="30"/>
  <c r="E515" i="30"/>
  <c r="I515" i="30" s="1"/>
  <c r="I517" i="30"/>
  <c r="I620" i="30"/>
  <c r="E619" i="30"/>
  <c r="I619" i="30" s="1"/>
  <c r="H845" i="30"/>
  <c r="H847" i="30"/>
  <c r="I858" i="30"/>
  <c r="E876" i="30"/>
  <c r="I876" i="30" s="1"/>
  <c r="I878" i="30"/>
  <c r="E943" i="30"/>
  <c r="I943" i="30" s="1"/>
  <c r="E941" i="30"/>
  <c r="I941" i="30" s="1"/>
  <c r="I946" i="30"/>
  <c r="E274" i="30"/>
  <c r="E312" i="30"/>
  <c r="I312" i="30" s="1"/>
  <c r="E319" i="30"/>
  <c r="I319" i="30" s="1"/>
  <c r="E363" i="30"/>
  <c r="I363" i="30" s="1"/>
  <c r="I365" i="30"/>
  <c r="E384" i="30"/>
  <c r="E391" i="30"/>
  <c r="D401" i="30"/>
  <c r="I437" i="30"/>
  <c r="E450" i="30"/>
  <c r="I450" i="30" s="1"/>
  <c r="I452" i="30"/>
  <c r="D475" i="30"/>
  <c r="D473" i="30"/>
  <c r="E477" i="30"/>
  <c r="F480" i="30"/>
  <c r="F482" i="30"/>
  <c r="E545" i="30"/>
  <c r="G838" i="30"/>
  <c r="G840" i="30"/>
  <c r="I984" i="30"/>
  <c r="D982" i="30"/>
  <c r="E985" i="30"/>
  <c r="D980" i="30"/>
  <c r="I1129" i="30"/>
  <c r="E1124" i="30"/>
  <c r="I1124" i="30" s="1"/>
  <c r="G482" i="30"/>
  <c r="G480" i="30"/>
  <c r="I493" i="30"/>
  <c r="I589" i="30"/>
  <c r="D854" i="30"/>
  <c r="I864" i="30"/>
  <c r="F980" i="30"/>
  <c r="F982" i="30"/>
  <c r="E1020" i="30"/>
  <c r="I1020" i="30" s="1"/>
  <c r="I1024" i="30"/>
  <c r="E1022" i="30"/>
  <c r="I1022" i="30" s="1"/>
  <c r="I1089" i="30"/>
  <c r="I1095" i="30"/>
  <c r="E1093" i="30"/>
  <c r="E527" i="30"/>
  <c r="I527" i="30" s="1"/>
  <c r="I531" i="30"/>
  <c r="E529" i="30"/>
  <c r="I529" i="30" s="1"/>
  <c r="I558" i="30"/>
  <c r="E642" i="30"/>
  <c r="I655" i="30"/>
  <c r="E668" i="30"/>
  <c r="I668" i="30" s="1"/>
  <c r="H838" i="30"/>
  <c r="H840" i="30"/>
  <c r="G847" i="30"/>
  <c r="D845" i="30"/>
  <c r="D847" i="30"/>
  <c r="D852" i="30"/>
  <c r="H852" i="30"/>
  <c r="E868" i="30"/>
  <c r="F885" i="30"/>
  <c r="F842" i="30"/>
  <c r="F45" i="30" s="1"/>
  <c r="I952" i="30"/>
  <c r="E950" i="30"/>
  <c r="G966" i="30"/>
  <c r="G1015" i="30"/>
  <c r="I1016" i="30"/>
  <c r="G969" i="30"/>
  <c r="G44" i="30" s="1"/>
  <c r="E983" i="30"/>
  <c r="I983" i="30" s="1"/>
  <c r="I1030" i="30"/>
  <c r="H512" i="30"/>
  <c r="H508" i="30" s="1"/>
  <c r="H561" i="30"/>
  <c r="H557" i="30" s="1"/>
  <c r="F592" i="30"/>
  <c r="F588" i="30" s="1"/>
  <c r="F587" i="30" s="1"/>
  <c r="I606" i="30"/>
  <c r="E661" i="30"/>
  <c r="I661" i="30" s="1"/>
  <c r="E842" i="30"/>
  <c r="D884" i="30"/>
  <c r="D880" i="30" s="1"/>
  <c r="E892" i="30"/>
  <c r="I892" i="30" s="1"/>
  <c r="E894" i="30"/>
  <c r="I894" i="30" s="1"/>
  <c r="E899" i="30"/>
  <c r="I899" i="30" s="1"/>
  <c r="I903" i="30"/>
  <c r="E901" i="30"/>
  <c r="I901" i="30" s="1"/>
  <c r="D973" i="30"/>
  <c r="D975" i="30"/>
  <c r="H973" i="30"/>
  <c r="H975" i="30"/>
  <c r="I1143" i="30"/>
  <c r="E1142" i="30"/>
  <c r="F971" i="30"/>
  <c r="I1164" i="30"/>
  <c r="D468" i="30"/>
  <c r="H468" i="30"/>
  <c r="E522" i="30"/>
  <c r="I522" i="30" s="1"/>
  <c r="I524" i="30"/>
  <c r="E562" i="30"/>
  <c r="E571" i="30"/>
  <c r="I571" i="30" s="1"/>
  <c r="I573" i="30"/>
  <c r="E576" i="30"/>
  <c r="I576" i="30" s="1"/>
  <c r="I580" i="30"/>
  <c r="E578" i="30"/>
  <c r="I578" i="30" s="1"/>
  <c r="G592" i="30"/>
  <c r="G588" i="30" s="1"/>
  <c r="G587" i="30" s="1"/>
  <c r="E597" i="30"/>
  <c r="I628" i="30"/>
  <c r="G641" i="30"/>
  <c r="G637" i="30" s="1"/>
  <c r="G636" i="30" s="1"/>
  <c r="I647" i="30"/>
  <c r="I664" i="30"/>
  <c r="E835" i="30"/>
  <c r="M841" i="30"/>
  <c r="D838" i="30"/>
  <c r="D840" i="30"/>
  <c r="E844" i="30"/>
  <c r="I844" i="30" s="1"/>
  <c r="I896" i="30"/>
  <c r="I914" i="30"/>
  <c r="F916" i="30"/>
  <c r="F912" i="30" s="1"/>
  <c r="F911" i="30" s="1"/>
  <c r="F975" i="30"/>
  <c r="E978" i="30"/>
  <c r="E1000" i="30"/>
  <c r="I1000" i="30" s="1"/>
  <c r="I1002" i="30"/>
  <c r="G885" i="30"/>
  <c r="G884" i="30" s="1"/>
  <c r="G880" i="30" s="1"/>
  <c r="G887" i="30"/>
  <c r="E934" i="30"/>
  <c r="I938" i="30"/>
  <c r="E936" i="30"/>
  <c r="I936" i="30" s="1"/>
  <c r="F948" i="30"/>
  <c r="H966" i="30"/>
  <c r="G973" i="30"/>
  <c r="I1065" i="30"/>
  <c r="E1064" i="30"/>
  <c r="I1064" i="30" s="1"/>
  <c r="E1146" i="30"/>
  <c r="I1146" i="30" s="1"/>
  <c r="I1148" i="30"/>
  <c r="I890" i="30"/>
  <c r="F950" i="30"/>
  <c r="E970" i="30"/>
  <c r="I979" i="30"/>
  <c r="G980" i="30"/>
  <c r="G982" i="30"/>
  <c r="I997" i="30"/>
  <c r="E996" i="30"/>
  <c r="I1050" i="30"/>
  <c r="E1049" i="30"/>
  <c r="I1049" i="30" s="1"/>
  <c r="E1110" i="30"/>
  <c r="I1114" i="30"/>
  <c r="E1112" i="30"/>
  <c r="I1112" i="30" s="1"/>
  <c r="D1158" i="30"/>
  <c r="D1154" i="30" s="1"/>
  <c r="E1175" i="30"/>
  <c r="I1175" i="30" s="1"/>
  <c r="I1177" i="30"/>
  <c r="I1018" i="30"/>
  <c r="E1013" i="30"/>
  <c r="I1042" i="30"/>
  <c r="F1044" i="30"/>
  <c r="F1040" i="30" s="1"/>
  <c r="F1039" i="30" s="1"/>
  <c r="H1092" i="30"/>
  <c r="H1088" i="30" s="1"/>
  <c r="H1087" i="30" s="1"/>
  <c r="I1099" i="30"/>
  <c r="E1097" i="30"/>
  <c r="I1097" i="30" s="1"/>
  <c r="I1138" i="30"/>
  <c r="I1155" i="30"/>
  <c r="H1158" i="30"/>
  <c r="H1154" i="30" s="1"/>
  <c r="I1163" i="30"/>
  <c r="E1159" i="30"/>
  <c r="I1009" i="30"/>
  <c r="G1012" i="30"/>
  <c r="G1008" i="30" s="1"/>
  <c r="E1029" i="30"/>
  <c r="I1029" i="30" s="1"/>
  <c r="H1061" i="30"/>
  <c r="H1057" i="30" s="1"/>
  <c r="E1076" i="30"/>
  <c r="I1076" i="30" s="1"/>
  <c r="I1080" i="30"/>
  <c r="E1078" i="30"/>
  <c r="I1078" i="30" s="1"/>
  <c r="D1092" i="30"/>
  <c r="D1088" i="30" s="1"/>
  <c r="D1087" i="30" s="1"/>
  <c r="I1103" i="30"/>
  <c r="E1101" i="30"/>
  <c r="I1101" i="30" s="1"/>
  <c r="I1156" i="30"/>
  <c r="F1159" i="30"/>
  <c r="F1158" i="30" s="1"/>
  <c r="F1154" i="30" s="1"/>
  <c r="E1119" i="30"/>
  <c r="I1119" i="30" s="1"/>
  <c r="F386" i="30" l="1"/>
  <c r="F382" i="30" s="1"/>
  <c r="H965" i="30"/>
  <c r="H961" i="30" s="1"/>
  <c r="G73" i="30"/>
  <c r="G69" i="30" s="1"/>
  <c r="G68" i="30" s="1"/>
  <c r="D537" i="30"/>
  <c r="F73" i="30"/>
  <c r="F69" i="30" s="1"/>
  <c r="F68" i="30" s="1"/>
  <c r="E27" i="30"/>
  <c r="I27" i="30" s="1"/>
  <c r="E19" i="30"/>
  <c r="E23" i="30"/>
  <c r="H460" i="30"/>
  <c r="D460" i="30"/>
  <c r="G460" i="30"/>
  <c r="F460" i="30"/>
  <c r="F1134" i="30"/>
  <c r="G45" i="30"/>
  <c r="G41" i="30" s="1"/>
  <c r="G387" i="30"/>
  <c r="G386" i="30" s="1"/>
  <c r="G382" i="30" s="1"/>
  <c r="D958" i="30"/>
  <c r="E202" i="30"/>
  <c r="I202" i="30" s="1"/>
  <c r="H145" i="30"/>
  <c r="H1037" i="30"/>
  <c r="F145" i="30"/>
  <c r="I199" i="30"/>
  <c r="I1161" i="30"/>
  <c r="G378" i="30"/>
  <c r="D281" i="30"/>
  <c r="H378" i="30"/>
  <c r="H1086" i="30"/>
  <c r="D208" i="30"/>
  <c r="E38" i="30"/>
  <c r="E37" i="30" s="1"/>
  <c r="I37" i="30" s="1"/>
  <c r="H57" i="30"/>
  <c r="H634" i="30"/>
  <c r="H683" i="30"/>
  <c r="D683" i="30"/>
  <c r="G1183" i="30"/>
  <c r="H958" i="30"/>
  <c r="E33" i="30"/>
  <c r="D1183" i="30"/>
  <c r="H194" i="30"/>
  <c r="G586" i="30"/>
  <c r="H73" i="30"/>
  <c r="H69" i="30" s="1"/>
  <c r="H68" i="30" s="1"/>
  <c r="F50" i="30"/>
  <c r="I54" i="30"/>
  <c r="I1015" i="30"/>
  <c r="G1134" i="30"/>
  <c r="D458" i="30"/>
  <c r="G194" i="30"/>
  <c r="F281" i="30"/>
  <c r="G1037" i="30"/>
  <c r="F329" i="30"/>
  <c r="G196" i="30"/>
  <c r="H458" i="30"/>
  <c r="H537" i="30"/>
  <c r="D832" i="30"/>
  <c r="E403" i="30"/>
  <c r="I403" i="30" s="1"/>
  <c r="G281" i="30"/>
  <c r="F205" i="30"/>
  <c r="F197" i="30" s="1"/>
  <c r="D222" i="30"/>
  <c r="H1134" i="30"/>
  <c r="G634" i="30"/>
  <c r="F1183" i="30"/>
  <c r="F194" i="30"/>
  <c r="I434" i="30"/>
  <c r="G958" i="30"/>
  <c r="G1086" i="30"/>
  <c r="H586" i="30"/>
  <c r="D73" i="30"/>
  <c r="D69" i="30" s="1"/>
  <c r="D68" i="30" s="1"/>
  <c r="H832" i="30"/>
  <c r="H386" i="30"/>
  <c r="H382" i="30" s="1"/>
  <c r="D145" i="30"/>
  <c r="H55" i="30"/>
  <c r="D1037" i="30"/>
  <c r="I948" i="30"/>
  <c r="F378" i="30"/>
  <c r="D33" i="30"/>
  <c r="I85" i="30"/>
  <c r="E83" i="30"/>
  <c r="I83" i="30" s="1"/>
  <c r="I47" i="30"/>
  <c r="H281" i="30"/>
  <c r="G832" i="30"/>
  <c r="D194" i="30"/>
  <c r="F48" i="30"/>
  <c r="D634" i="30"/>
  <c r="F586" i="30"/>
  <c r="E152" i="30"/>
  <c r="I152" i="30" s="1"/>
  <c r="K841" i="30"/>
  <c r="E468" i="30"/>
  <c r="I468" i="30" s="1"/>
  <c r="E847" i="30"/>
  <c r="I847" i="30" s="1"/>
  <c r="F683" i="30"/>
  <c r="H329" i="30"/>
  <c r="E44" i="30"/>
  <c r="E854" i="30"/>
  <c r="I34" i="30"/>
  <c r="H43" i="30"/>
  <c r="H14" i="30"/>
  <c r="D329" i="30"/>
  <c r="F33" i="30"/>
  <c r="E658" i="30"/>
  <c r="I658" i="30" s="1"/>
  <c r="I963" i="30"/>
  <c r="D196" i="30"/>
  <c r="I59" i="30"/>
  <c r="I63" i="30"/>
  <c r="G50" i="30"/>
  <c r="G683" i="30"/>
  <c r="D833" i="30"/>
  <c r="F1037" i="30"/>
  <c r="I849" i="30"/>
  <c r="H196" i="30"/>
  <c r="G458" i="30"/>
  <c r="I153" i="30"/>
  <c r="F537" i="30"/>
  <c r="G329" i="30"/>
  <c r="I53" i="30"/>
  <c r="H41" i="30"/>
  <c r="H40" i="30" s="1"/>
  <c r="D965" i="30"/>
  <c r="D961" i="30" s="1"/>
  <c r="D1134" i="30"/>
  <c r="D465" i="30"/>
  <c r="D461" i="30" s="1"/>
  <c r="E208" i="30"/>
  <c r="I208" i="30" s="1"/>
  <c r="G55" i="30"/>
  <c r="E416" i="30"/>
  <c r="D18" i="30"/>
  <c r="D14" i="30" s="1"/>
  <c r="H465" i="30"/>
  <c r="H461" i="30" s="1"/>
  <c r="D1086" i="30"/>
  <c r="E287" i="30"/>
  <c r="E283" i="30" s="1"/>
  <c r="I283" i="30" s="1"/>
  <c r="G48" i="30"/>
  <c r="H833" i="30"/>
  <c r="H909" i="30"/>
  <c r="G960" i="30"/>
  <c r="G968" i="30"/>
  <c r="E45" i="30"/>
  <c r="D43" i="30"/>
  <c r="D41" i="30"/>
  <c r="H1183" i="30"/>
  <c r="E1044" i="30"/>
  <c r="I1044" i="30" s="1"/>
  <c r="D837" i="30"/>
  <c r="E916" i="30"/>
  <c r="E912" i="30" s="1"/>
  <c r="I912" i="30" s="1"/>
  <c r="D586" i="30"/>
  <c r="G537" i="30"/>
  <c r="D378" i="30"/>
  <c r="E213" i="30"/>
  <c r="I213" i="30" s="1"/>
  <c r="E90" i="30"/>
  <c r="I90" i="30" s="1"/>
  <c r="I123" i="30"/>
  <c r="E845" i="30"/>
  <c r="I845" i="30" s="1"/>
  <c r="I61" i="30"/>
  <c r="G14" i="30"/>
  <c r="E466" i="30"/>
  <c r="I466" i="30" s="1"/>
  <c r="E76" i="30"/>
  <c r="E74" i="30"/>
  <c r="E52" i="30"/>
  <c r="D50" i="30"/>
  <c r="I463" i="30"/>
  <c r="F196" i="30"/>
  <c r="G145" i="30"/>
  <c r="G837" i="30"/>
  <c r="E495" i="30"/>
  <c r="I436" i="30"/>
  <c r="I417" i="30"/>
  <c r="D205" i="30"/>
  <c r="D197" i="30" s="1"/>
  <c r="D48" i="30"/>
  <c r="G57" i="30"/>
  <c r="H48" i="30"/>
  <c r="H50" i="30"/>
  <c r="G833" i="30"/>
  <c r="G909" i="30"/>
  <c r="I384" i="30"/>
  <c r="E383" i="30"/>
  <c r="I441" i="30"/>
  <c r="E433" i="30"/>
  <c r="I1110" i="30"/>
  <c r="E1109" i="30"/>
  <c r="E995" i="30"/>
  <c r="I996" i="30"/>
  <c r="E884" i="30"/>
  <c r="E975" i="30"/>
  <c r="I975" i="30" s="1"/>
  <c r="E973" i="30"/>
  <c r="I973" i="30" s="1"/>
  <c r="I978" i="30"/>
  <c r="E1141" i="30"/>
  <c r="I1142" i="30"/>
  <c r="F634" i="30"/>
  <c r="I513" i="30"/>
  <c r="E512" i="30"/>
  <c r="I484" i="30"/>
  <c r="E482" i="30"/>
  <c r="I482" i="30" s="1"/>
  <c r="E480" i="30"/>
  <c r="I480" i="30" s="1"/>
  <c r="I354" i="30"/>
  <c r="E353" i="30"/>
  <c r="I353" i="30" s="1"/>
  <c r="G205" i="30"/>
  <c r="G197" i="30" s="1"/>
  <c r="D55" i="30"/>
  <c r="E60" i="30"/>
  <c r="D57" i="30"/>
  <c r="E215" i="30"/>
  <c r="I215" i="30" s="1"/>
  <c r="E51" i="30"/>
  <c r="I84" i="30"/>
  <c r="I206" i="30"/>
  <c r="I350" i="30"/>
  <c r="E304" i="30"/>
  <c r="D960" i="30"/>
  <c r="E544" i="30"/>
  <c r="I545" i="30"/>
  <c r="I236" i="30"/>
  <c r="E235" i="30"/>
  <c r="E70" i="30"/>
  <c r="I71" i="30"/>
  <c r="I257" i="30"/>
  <c r="E256" i="30"/>
  <c r="I256" i="30" s="1"/>
  <c r="I1159" i="30"/>
  <c r="E1158" i="30"/>
  <c r="F1086" i="30"/>
  <c r="F960" i="30"/>
  <c r="I1013" i="30"/>
  <c r="E1012" i="30"/>
  <c r="E966" i="30"/>
  <c r="E968" i="30"/>
  <c r="I934" i="30"/>
  <c r="E933" i="30"/>
  <c r="F933" i="30"/>
  <c r="F929" i="30" s="1"/>
  <c r="F958" i="30" s="1"/>
  <c r="E834" i="30"/>
  <c r="I834" i="30" s="1"/>
  <c r="I835" i="30"/>
  <c r="E561" i="30"/>
  <c r="I562" i="30"/>
  <c r="E840" i="30"/>
  <c r="E838" i="30"/>
  <c r="I950" i="30"/>
  <c r="F838" i="30"/>
  <c r="F840" i="30"/>
  <c r="H837" i="30"/>
  <c r="I1093" i="30"/>
  <c r="E1092" i="30"/>
  <c r="I985" i="30"/>
  <c r="E980" i="30"/>
  <c r="I980" i="30" s="1"/>
  <c r="E982" i="30"/>
  <c r="I982" i="30" s="1"/>
  <c r="E475" i="30"/>
  <c r="E473" i="30"/>
  <c r="E273" i="30"/>
  <c r="I273" i="30" s="1"/>
  <c r="E223" i="30"/>
  <c r="E58" i="30" s="1"/>
  <c r="I274" i="30"/>
  <c r="E1061" i="30"/>
  <c r="F46" i="30"/>
  <c r="I46" i="30" s="1"/>
  <c r="E169" i="30"/>
  <c r="I177" i="30"/>
  <c r="I104" i="30"/>
  <c r="E103" i="30"/>
  <c r="J435" i="30"/>
  <c r="F381" i="30"/>
  <c r="F458" i="30"/>
  <c r="E120" i="30"/>
  <c r="D386" i="30"/>
  <c r="D382" i="30" s="1"/>
  <c r="H205" i="30"/>
  <c r="H197" i="30" s="1"/>
  <c r="E336" i="30"/>
  <c r="I337" i="30"/>
  <c r="E867" i="30"/>
  <c r="I249" i="30"/>
  <c r="E220" i="30"/>
  <c r="E609" i="30"/>
  <c r="I610" i="30"/>
  <c r="I597" i="30"/>
  <c r="E592" i="30"/>
  <c r="F968" i="30"/>
  <c r="F966" i="30"/>
  <c r="F965" i="30" s="1"/>
  <c r="F961" i="30" s="1"/>
  <c r="G965" i="30"/>
  <c r="G961" i="30" s="1"/>
  <c r="F884" i="30"/>
  <c r="F880" i="30" s="1"/>
  <c r="I885" i="30"/>
  <c r="D909" i="30"/>
  <c r="I642" i="30"/>
  <c r="E641" i="30"/>
  <c r="H960" i="30"/>
  <c r="E387" i="30"/>
  <c r="E389" i="30"/>
  <c r="G465" i="30"/>
  <c r="G461" i="30" s="1"/>
  <c r="I887" i="30"/>
  <c r="I200" i="30"/>
  <c r="E198" i="30"/>
  <c r="I81" i="30"/>
  <c r="F852" i="30"/>
  <c r="F60" i="30"/>
  <c r="F465" i="30"/>
  <c r="F461" i="30" s="1"/>
  <c r="N436" i="30"/>
  <c r="E394" i="30"/>
  <c r="I394" i="30" s="1"/>
  <c r="I398" i="30"/>
  <c r="E396" i="30"/>
  <c r="I396" i="30" s="1"/>
  <c r="I121" i="30"/>
  <c r="I401" i="30"/>
  <c r="I35" i="30"/>
  <c r="E88" i="30"/>
  <c r="I88" i="30" s="1"/>
  <c r="I58" i="30" l="1"/>
  <c r="L23" i="30"/>
  <c r="L26" i="30" s="1"/>
  <c r="L19" i="30"/>
  <c r="M26" i="30" s="1"/>
  <c r="G40" i="30"/>
  <c r="G32" i="30" s="1"/>
  <c r="G65" i="30" s="1"/>
  <c r="D40" i="30"/>
  <c r="G43" i="30"/>
  <c r="E18" i="30"/>
  <c r="I33" i="30"/>
  <c r="I38" i="30"/>
  <c r="I44" i="30"/>
  <c r="N19" i="30"/>
  <c r="E654" i="30"/>
  <c r="I654" i="30" s="1"/>
  <c r="E1040" i="30"/>
  <c r="I1040" i="30" s="1"/>
  <c r="E349" i="30"/>
  <c r="I349" i="30" s="1"/>
  <c r="E148" i="30"/>
  <c r="I148" i="30" s="1"/>
  <c r="H32" i="30"/>
  <c r="H65" i="30" s="1"/>
  <c r="E205" i="30"/>
  <c r="E197" i="30" s="1"/>
  <c r="J11" i="30"/>
  <c r="I287" i="30"/>
  <c r="F41" i="30"/>
  <c r="E40" i="30"/>
  <c r="E222" i="30"/>
  <c r="E911" i="30"/>
  <c r="I911" i="30" s="1"/>
  <c r="E465" i="30"/>
  <c r="E461" i="30" s="1"/>
  <c r="E282" i="30"/>
  <c r="I282" i="30" s="1"/>
  <c r="E412" i="30"/>
  <c r="I416" i="30"/>
  <c r="I916" i="30"/>
  <c r="E43" i="30"/>
  <c r="J10" i="30" s="1"/>
  <c r="E41" i="30"/>
  <c r="I45" i="30"/>
  <c r="E48" i="30"/>
  <c r="I48" i="30" s="1"/>
  <c r="I52" i="30"/>
  <c r="E386" i="30"/>
  <c r="E382" i="30" s="1"/>
  <c r="E248" i="30"/>
  <c r="I248" i="30" s="1"/>
  <c r="E837" i="30"/>
  <c r="I495" i="30"/>
  <c r="E491" i="30"/>
  <c r="I70" i="30"/>
  <c r="E508" i="30"/>
  <c r="I508" i="30" s="1"/>
  <c r="I512" i="30"/>
  <c r="I383" i="30"/>
  <c r="F57" i="30"/>
  <c r="F55" i="30"/>
  <c r="I198" i="30"/>
  <c r="I609" i="30"/>
  <c r="E605" i="30"/>
  <c r="I605" i="30" s="1"/>
  <c r="I1092" i="30"/>
  <c r="E1088" i="30"/>
  <c r="F837" i="30"/>
  <c r="I235" i="30"/>
  <c r="E231" i="30"/>
  <c r="I304" i="30"/>
  <c r="E300" i="30"/>
  <c r="I300" i="30" s="1"/>
  <c r="I995" i="30"/>
  <c r="E991" i="30"/>
  <c r="F43" i="30"/>
  <c r="I641" i="30"/>
  <c r="E637" i="30"/>
  <c r="F833" i="30"/>
  <c r="I592" i="30"/>
  <c r="E588" i="30"/>
  <c r="E863" i="30"/>
  <c r="I336" i="30"/>
  <c r="E332" i="30"/>
  <c r="I120" i="30"/>
  <c r="E116" i="30"/>
  <c r="I116" i="30" s="1"/>
  <c r="I169" i="30"/>
  <c r="E165" i="30"/>
  <c r="I165" i="30" s="1"/>
  <c r="E965" i="30"/>
  <c r="E961" i="30" s="1"/>
  <c r="I51" i="30"/>
  <c r="E50" i="30"/>
  <c r="I50" i="30" s="1"/>
  <c r="I1109" i="30"/>
  <c r="E1105" i="30"/>
  <c r="I1105" i="30" s="1"/>
  <c r="I433" i="30"/>
  <c r="E429" i="30"/>
  <c r="I1061" i="30"/>
  <c r="E1057" i="30"/>
  <c r="I1057" i="30" s="1"/>
  <c r="I544" i="30"/>
  <c r="E540" i="30"/>
  <c r="E73" i="30"/>
  <c r="E69" i="30" s="1"/>
  <c r="E68" i="30" s="1"/>
  <c r="I103" i="30"/>
  <c r="E99" i="30"/>
  <c r="I561" i="30"/>
  <c r="E557" i="30"/>
  <c r="I557" i="30" s="1"/>
  <c r="I933" i="30"/>
  <c r="E929" i="30"/>
  <c r="I929" i="30" s="1"/>
  <c r="I1012" i="30"/>
  <c r="E1008" i="30"/>
  <c r="I1008" i="30" s="1"/>
  <c r="I1158" i="30"/>
  <c r="E1154" i="30"/>
  <c r="I1154" i="30" s="1"/>
  <c r="I60" i="30"/>
  <c r="E55" i="30"/>
  <c r="E57" i="30"/>
  <c r="I1141" i="30"/>
  <c r="E1137" i="30"/>
  <c r="I884" i="30"/>
  <c r="E880" i="30"/>
  <c r="F40" i="30" l="1"/>
  <c r="F32" i="30" s="1"/>
  <c r="E147" i="30"/>
  <c r="E194" i="30" s="1"/>
  <c r="I194" i="30" s="1"/>
  <c r="E1039" i="30"/>
  <c r="E1086" i="30" s="1"/>
  <c r="I1086" i="30" s="1"/>
  <c r="I57" i="30"/>
  <c r="K10" i="30"/>
  <c r="D32" i="30"/>
  <c r="D65" i="30" s="1"/>
  <c r="J9" i="30"/>
  <c r="I41" i="30"/>
  <c r="I43" i="30"/>
  <c r="I412" i="30"/>
  <c r="E411" i="30"/>
  <c r="I491" i="30"/>
  <c r="E490" i="30"/>
  <c r="I55" i="30"/>
  <c r="E862" i="30"/>
  <c r="I1137" i="30"/>
  <c r="E1136" i="30"/>
  <c r="I540" i="30"/>
  <c r="E539" i="30"/>
  <c r="I429" i="30"/>
  <c r="E1087" i="30"/>
  <c r="I1088" i="30"/>
  <c r="I99" i="30"/>
  <c r="E98" i="30"/>
  <c r="E329" i="30"/>
  <c r="I329" i="30" s="1"/>
  <c r="I332" i="30"/>
  <c r="E331" i="30"/>
  <c r="E587" i="30"/>
  <c r="I588" i="30"/>
  <c r="E636" i="30"/>
  <c r="I637" i="30"/>
  <c r="E990" i="30"/>
  <c r="I991" i="30"/>
  <c r="I231" i="30"/>
  <c r="E230" i="30"/>
  <c r="I880" i="30"/>
  <c r="E833" i="30"/>
  <c r="E958" i="30"/>
  <c r="I958" i="30" s="1"/>
  <c r="I11" i="30"/>
  <c r="J8" i="30" s="1"/>
  <c r="E32" i="30"/>
  <c r="E460" i="30" l="1"/>
  <c r="I460" i="30" s="1"/>
  <c r="I147" i="30"/>
  <c r="I1039" i="30"/>
  <c r="I40" i="30"/>
  <c r="I32" i="30"/>
  <c r="I411" i="30"/>
  <c r="E381" i="30"/>
  <c r="I381" i="30" s="1"/>
  <c r="E458" i="30"/>
  <c r="I458" i="30" s="1"/>
  <c r="I490" i="30"/>
  <c r="E537" i="30"/>
  <c r="I537" i="30" s="1"/>
  <c r="E1183" i="30"/>
  <c r="I1183" i="30" s="1"/>
  <c r="I1136" i="30"/>
  <c r="E1037" i="30"/>
  <c r="I1037" i="30" s="1"/>
  <c r="I990" i="30"/>
  <c r="E960" i="30"/>
  <c r="I960" i="30" s="1"/>
  <c r="E634" i="30"/>
  <c r="I634" i="30" s="1"/>
  <c r="I587" i="30"/>
  <c r="E145" i="30"/>
  <c r="I145" i="30" s="1"/>
  <c r="I98" i="30"/>
  <c r="I68" i="30"/>
  <c r="E586" i="30"/>
  <c r="I586" i="30" s="1"/>
  <c r="I539" i="30"/>
  <c r="E832" i="30"/>
  <c r="E909" i="30"/>
  <c r="E683" i="30"/>
  <c r="I683" i="30" s="1"/>
  <c r="I636" i="30"/>
  <c r="E281" i="30"/>
  <c r="I281" i="30" s="1"/>
  <c r="E196" i="30"/>
  <c r="I196" i="30" s="1"/>
  <c r="I230" i="30"/>
  <c r="E378" i="30"/>
  <c r="I378" i="30" s="1"/>
  <c r="I331" i="30"/>
  <c r="E1134" i="30"/>
  <c r="I1134" i="30" s="1"/>
  <c r="I1087" i="30"/>
  <c r="I24" i="30"/>
  <c r="C23" i="30"/>
  <c r="C18" i="30" s="1"/>
  <c r="C14" i="30" s="1"/>
  <c r="C65" i="30" s="1"/>
  <c r="I23" i="30" l="1"/>
  <c r="E14" i="30" l="1"/>
  <c r="E65" i="30" l="1"/>
  <c r="F20" i="30"/>
  <c r="F19" i="30" s="1"/>
  <c r="I19" i="30" s="1"/>
  <c r="I869" i="30"/>
  <c r="F868" i="30"/>
  <c r="I868" i="30" s="1"/>
  <c r="F867" i="30" l="1"/>
  <c r="I20" i="30"/>
  <c r="F18" i="30"/>
  <c r="I867" i="30" l="1"/>
  <c r="F863" i="30"/>
  <c r="F14" i="30"/>
  <c r="I18" i="30"/>
  <c r="F862" i="30" l="1"/>
  <c r="I863" i="30"/>
  <c r="F65" i="30"/>
  <c r="I65" i="30" s="1"/>
  <c r="I14" i="30"/>
  <c r="I862" i="30" l="1"/>
  <c r="F832" i="30"/>
  <c r="I832" i="30" s="1"/>
  <c r="F909" i="30"/>
  <c r="I909" i="3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Eva Vaida</author>
  </authors>
  <commentList>
    <comment ref="F411" authorId="0" shapeId="0" xr:uid="{95CAF3A9-8FD4-4481-96D1-39262005C9A1}">
      <text>
        <r>
          <rPr>
            <sz val="9"/>
            <color indexed="81"/>
            <rFont val="Tahoma"/>
            <family val="2"/>
          </rPr>
          <t xml:space="preserve">din aprobat 5945,9 mii lei se scade valoarea creditului aprobat 5550,8 mii lei, care se trece in </t>
        </r>
        <r>
          <rPr>
            <b/>
            <sz val="9"/>
            <color indexed="81"/>
            <rFont val="Tahoma"/>
            <family val="2"/>
          </rPr>
          <t>bugetul creditului
pe anul 2025</t>
        </r>
      </text>
    </comment>
  </commentList>
</comments>
</file>

<file path=xl/sharedStrings.xml><?xml version="1.0" encoding="utf-8"?>
<sst xmlns="http://schemas.openxmlformats.org/spreadsheetml/2006/main" count="1728" uniqueCount="124">
  <si>
    <t>ROMÂNIA</t>
  </si>
  <si>
    <t>Anexa nr. 1.6/1.b</t>
  </si>
  <si>
    <t>JUDETUL SATU MARE</t>
  </si>
  <si>
    <t>CONSILIUL JUDEŢEAN SATU MARE</t>
  </si>
  <si>
    <t>LISTA</t>
  </si>
  <si>
    <t>mii lei</t>
  </si>
  <si>
    <t>Influențe (+/-)</t>
  </si>
  <si>
    <t>Propuneri</t>
  </si>
  <si>
    <t>Proiecte cu finanțare din fonduri externe nerambursabile aferente cadrului financiar 2021-2027</t>
  </si>
  <si>
    <t>TOTAL VENITURI</t>
  </si>
  <si>
    <t>I. Cofinanţare Consiliul Judeţean Satu Mare</t>
  </si>
  <si>
    <t>II. Sume primite in cadrul mecanismului cererilor de plată</t>
  </si>
  <si>
    <t>II. Subvenţii de la bugetul de stat către bugetele locale necesare susţinerii derulării proiectelor finanţate din fonduri externe nerambursabile (FEN) postaderare aferete perioadei de programare 2021-2027</t>
  </si>
  <si>
    <t>III. Sume primite de la UE/alti donatori in contul platilor efectuate si prefinantari aferente cadrului financiar 2021-2027</t>
  </si>
  <si>
    <t>45.02.48</t>
  </si>
  <si>
    <t>Fondul European de Dezvoltare Regionala</t>
  </si>
  <si>
    <t>45.02.48.01</t>
  </si>
  <si>
    <t>Sume primite în contul plăţilor efectuate în anul curent</t>
  </si>
  <si>
    <t>Sume primite în contul plăţilor efectuate în anii anteriori</t>
  </si>
  <si>
    <t>45.02.48.02</t>
  </si>
  <si>
    <t>Prefinanţare</t>
  </si>
  <si>
    <t>45.02.48.03</t>
  </si>
  <si>
    <t>Fondul Social European Plus (FSE+)</t>
  </si>
  <si>
    <t>45.02.49</t>
  </si>
  <si>
    <t>45.02.49.01</t>
  </si>
  <si>
    <t>45.02.49.02</t>
  </si>
  <si>
    <t>45.02.49.03</t>
  </si>
  <si>
    <t>Instrumentul de vecinătate, cooperare pentru dezvoltare şi cooperare internaţională - Europa globală (NDICI)</t>
  </si>
  <si>
    <t>45.02.66</t>
  </si>
  <si>
    <t>45.02.66.01</t>
  </si>
  <si>
    <t>45.02.66.02</t>
  </si>
  <si>
    <t>45.02.66.03</t>
  </si>
  <si>
    <t>TOTAL CHELTUIELI</t>
  </si>
  <si>
    <t>Titlul II Bunuri și servicii</t>
  </si>
  <si>
    <t>Alte bunuri si servicii pentru întretinere si functionare</t>
  </si>
  <si>
    <t>200130</t>
  </si>
  <si>
    <t>Alte bunuri și servicii pentru întreținere și funcționare</t>
  </si>
  <si>
    <t>Titlul VII Alte transferuri</t>
  </si>
  <si>
    <t>Programe de dezvoltare</t>
  </si>
  <si>
    <t>550113</t>
  </si>
  <si>
    <t>Titlul X  Proiecte cu finanțare din fonduri externe nerambursabile aferente cadrului financiar 2014-2020</t>
  </si>
  <si>
    <t>Programe din Fondul European de Dezvoltare Regională (FEDR )</t>
  </si>
  <si>
    <t>56.48</t>
  </si>
  <si>
    <t>din care:</t>
  </si>
  <si>
    <t>cheltuieli curente</t>
  </si>
  <si>
    <t>cheltuieli de capital</t>
  </si>
  <si>
    <t>Finanțarea națională</t>
  </si>
  <si>
    <t>56.48.01</t>
  </si>
  <si>
    <t>Finanțare externă nerambursabilă</t>
  </si>
  <si>
    <t>56.48.02</t>
  </si>
  <si>
    <t xml:space="preserve">Cheltuieli neeligibile </t>
  </si>
  <si>
    <t>56.48.03</t>
  </si>
  <si>
    <t>Programe din Fondul Social European Plus (FSE+)</t>
  </si>
  <si>
    <t>56.49</t>
  </si>
  <si>
    <t>56.49.01</t>
  </si>
  <si>
    <t>56.49.02</t>
  </si>
  <si>
    <t>56.49.03</t>
  </si>
  <si>
    <t>56.66</t>
  </si>
  <si>
    <t>56.66.01</t>
  </si>
  <si>
    <t>56.66.02</t>
  </si>
  <si>
    <t>56.66.03</t>
  </si>
  <si>
    <t>Rambursarea împrumuturilor contractate pentru finanţarea proiectelor cu finanţare UE</t>
  </si>
  <si>
    <t>81.04</t>
  </si>
  <si>
    <t>Excedent/Deficit</t>
  </si>
  <si>
    <t>Învățământ</t>
  </si>
  <si>
    <t xml:space="preserve">Cap. 65.02  </t>
  </si>
  <si>
    <t>Total cheltuieli</t>
  </si>
  <si>
    <t>Programe Instrumentul European de Vecinătate şi Parteneriat (ENI)</t>
  </si>
  <si>
    <t>DESCRISIS "Development of Children's Rehabilitation Institutions" - derulat de Centrul Şcolar pentru Educaţie Incluzivă Satu Mare</t>
  </si>
  <si>
    <t>Total venituri</t>
  </si>
  <si>
    <t>II. Subvenţii de la bugetul de stat către bugetele locale necesare susţinerii derulării proiectelor finanţate din fonduri externe nerambursabile (FEN) postaderare aferete perioadei de programare 2014-2020</t>
  </si>
  <si>
    <t>III. Sume primite de la UE/alti donatori in contul platilor efectuate si prefinantari aferente cadrului financiar 2014-2020</t>
  </si>
  <si>
    <t>48.02</t>
  </si>
  <si>
    <t>Instrumentul European de Vecinătate (ENI)</t>
  </si>
  <si>
    <t>Sănătate</t>
  </si>
  <si>
    <t>cap.66.02</t>
  </si>
  <si>
    <t>58.48</t>
  </si>
  <si>
    <t>58.48.03</t>
  </si>
  <si>
    <t>„Life-Giving Water - way towards long-term access to health”, acronim „LIFE”</t>
  </si>
  <si>
    <t>total cheltuieli</t>
  </si>
  <si>
    <t>55.01.13</t>
  </si>
  <si>
    <t xml:space="preserve">ROHU-387 „AVC- Added Value for Cooperation in Stroke Situations” </t>
  </si>
  <si>
    <t>Cultura, recreere si religie</t>
  </si>
  <si>
    <t>cap. 67.02</t>
  </si>
  <si>
    <t>„Întărirea relaţiilor interculturale prin dezvoltarea instituţiilor culturale din judeţele Satu Mare şi Szabolcs-Szatmár-Bereg”, acronim CultuRO-Hub - ROHU00636</t>
  </si>
  <si>
    <t>cap.68.02 Asigurări şi asistenţă socială</t>
  </si>
  <si>
    <t>cap.68.02</t>
  </si>
  <si>
    <t>Total cheltuieli cap. 68.02</t>
  </si>
  <si>
    <t>"Inchiderea Centrului de plasament al copilului Floare de colt Halmeu si dezvoltarea de alternative familiale de ingrijire" POR 8.3</t>
  </si>
  <si>
    <t>45.02.48.01.03</t>
  </si>
  <si>
    <t>Protecția mediului</t>
  </si>
  <si>
    <t>cap. 74.02</t>
  </si>
  <si>
    <t>Alte cheltuieli cu bunuri si servicii</t>
  </si>
  <si>
    <t>„Green Cross-border Region”, acronim GCBR - ROHU00633</t>
  </si>
  <si>
    <t>Sustenainable yield through modeling and networked efforts for riverbank and damn governance underlying community climate resilience - acronim Climate Synergy</t>
  </si>
  <si>
    <t>Transporturi</t>
  </si>
  <si>
    <t>cap.8402</t>
  </si>
  <si>
    <t>Total cheltuieli cap. 84.02</t>
  </si>
  <si>
    <t>”Modernizarea drumului județean DJ 193 Satu Mare – Borlești – Limita de județ Maramureș, km 1+300 – 41+300”</t>
  </si>
  <si>
    <t xml:space="preserve">„MOBI – Modern Border Infrastructure – Successful Carpathian Region” depus in cadrul Programului ENI CBC 2014-2020 </t>
  </si>
  <si>
    <t>„Development and modernization of the access infrastructure to the Romanian-Ukrainian border crossing point from Tarna Mare - Hyzha”, HUSKROUA/1702/7.1/0064</t>
  </si>
  <si>
    <t xml:space="preserve">"Creșterea siguranței traficului pe drumurile județene în județul Satu Mare – iluminarea trecerilor de pietoni", Cod SMIS 319093 </t>
  </si>
  <si>
    <t>56.58.03</t>
  </si>
  <si>
    <t>PREŞEDINTE,</t>
  </si>
  <si>
    <t>Pataki Csaba</t>
  </si>
  <si>
    <t>Red/Tehn. VE</t>
  </si>
  <si>
    <t>5 ex</t>
  </si>
  <si>
    <t>Titlul X  Proiecte cu finanțare din fonduri externe nerambursabile aferente cadrului financiar 2021-2027</t>
  </si>
  <si>
    <t>45.02</t>
  </si>
  <si>
    <t>,,Pandemic Response and Operational Tactics for Enhanced Containment and Tracking”, acronim „PROTECT”, HUSKROUA/23/RI/2.1/011</t>
  </si>
  <si>
    <t>proiectelor cu finanţare nerambursabilă din fonduri structurale aferente cadrului financiar 2021-2027, derulate de Judeţul Satu Mare, cuprinse în bugetul local al Judeţului Satu Mare pe anul 2026</t>
  </si>
  <si>
    <t>Buget aprobat 2026</t>
  </si>
  <si>
    <t>Buget rectificat 2026</t>
  </si>
  <si>
    <t>S.A.N.S.A.Sprijin Activ pentru Nevoile Sociale si Asistenta ale adultilor varsstnici din mediul Rural al judetului Satu Mare SMIS 348480 - derulat de DGASPC</t>
  </si>
  <si>
    <t>S.E.N.I.O.R Servicii Extinse pentru Nevoile Individuale si Ocrotirea Rezilientei Varstnicilor din mediul Rural al Judetului Satu Mare SMIS 348471 - derulat de DGASPC</t>
  </si>
  <si>
    <t>Centrul respiro-APT-alternative pentru tine,Carei”-cod SMIS 345215, derulat de DGASPC</t>
  </si>
  <si>
    <t>Imbunatatirea capacitatii de insertie profesionala a persoanelor cu dizabilitati pe piata muncii-Cod Smis 348291, derulat de DGASPC</t>
  </si>
  <si>
    <t>Întărirea capacității profesioniștilor în lucrul cu persoanele cu dizabilități, cod MySMIS2021/SMIS2021+ 362911, derulat de DGASPC</t>
  </si>
  <si>
    <t>Proiectul–„Acasa in familie  local”   cod SMIS 330397, derulat de DGASPC</t>
  </si>
  <si>
    <t>NDICI</t>
  </si>
  <si>
    <t>Anexa 1.6.2/b</t>
  </si>
  <si>
    <t>FSE+</t>
  </si>
  <si>
    <t>FEDR</t>
  </si>
  <si>
    <t>proiect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</si>
</sst>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##000"/>
  </numFmts>
  <fonts count="24" x14ac:knownFonts="1">
    <font>
      <sz val="11"/>
      <color theme="1"/>
      <name val="Calibri"/>
      <charset val="238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b/>
      <i/>
      <sz val="10"/>
      <name val="Arial"/>
      <family val="2"/>
    </font>
    <font>
      <sz val="10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dashDotDot">
        <color auto="1"/>
      </left>
      <right style="dashDotDot">
        <color auto="1"/>
      </right>
      <top style="dashDotDot">
        <color auto="1"/>
      </top>
      <bottom style="dashDotDot">
        <color auto="1"/>
      </bottom>
      <diagonal/>
    </border>
    <border>
      <left/>
      <right style="dashDotDot">
        <color auto="1"/>
      </right>
      <top/>
      <bottom style="dashDotDot">
        <color auto="1"/>
      </bottom>
      <diagonal/>
    </border>
    <border>
      <left/>
      <right/>
      <top/>
      <bottom style="dashDotDot">
        <color auto="1"/>
      </bottom>
      <diagonal/>
    </border>
    <border>
      <left/>
      <right style="dashDotDot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dashDotDot">
        <color auto="1"/>
      </bottom>
      <diagonal/>
    </border>
  </borders>
  <cellStyleXfs count="3">
    <xf numFmtId="0" fontId="0" fillId="0" borderId="0"/>
    <xf numFmtId="0" fontId="8" fillId="0" borderId="0"/>
    <xf numFmtId="0" fontId="20" fillId="0" borderId="0"/>
  </cellStyleXfs>
  <cellXfs count="19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horizontal="center"/>
    </xf>
    <xf numFmtId="4" fontId="8" fillId="0" borderId="0" xfId="0" applyNumberFormat="1" applyFont="1"/>
    <xf numFmtId="4" fontId="2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left" vertical="top"/>
    </xf>
    <xf numFmtId="0" fontId="8" fillId="0" borderId="11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0" fillId="2" borderId="1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/>
    </xf>
    <xf numFmtId="0" fontId="8" fillId="2" borderId="14" xfId="0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center" vertical="top"/>
    </xf>
    <xf numFmtId="0" fontId="2" fillId="3" borderId="16" xfId="0" applyFont="1" applyFill="1" applyBorder="1"/>
    <xf numFmtId="0" fontId="9" fillId="3" borderId="17" xfId="0" applyFont="1" applyFill="1" applyBorder="1" applyAlignment="1">
      <alignment horizontal="left"/>
    </xf>
    <xf numFmtId="4" fontId="2" fillId="3" borderId="17" xfId="0" applyNumberFormat="1" applyFont="1" applyFill="1" applyBorder="1"/>
    <xf numFmtId="4" fontId="2" fillId="3" borderId="18" xfId="0" applyNumberFormat="1" applyFont="1" applyFill="1" applyBorder="1"/>
    <xf numFmtId="0" fontId="8" fillId="0" borderId="16" xfId="0" applyFont="1" applyBorder="1" applyAlignment="1">
      <alignment horizontal="left" wrapText="1" indent="1"/>
    </xf>
    <xf numFmtId="0" fontId="1" fillId="0" borderId="17" xfId="0" applyFont="1" applyBorder="1" applyAlignment="1">
      <alignment horizontal="left" vertical="top"/>
    </xf>
    <xf numFmtId="4" fontId="8" fillId="0" borderId="17" xfId="0" applyNumberFormat="1" applyFont="1" applyBorder="1"/>
    <xf numFmtId="4" fontId="8" fillId="0" borderId="18" xfId="0" applyNumberFormat="1" applyFont="1" applyBorder="1"/>
    <xf numFmtId="0" fontId="1" fillId="0" borderId="17" xfId="0" applyFont="1" applyBorder="1" applyAlignment="1">
      <alignment horizontal="left"/>
    </xf>
    <xf numFmtId="0" fontId="2" fillId="4" borderId="16" xfId="0" applyFont="1" applyFill="1" applyBorder="1" applyAlignment="1">
      <alignment horizontal="left" wrapText="1" indent="1"/>
    </xf>
    <xf numFmtId="3" fontId="9" fillId="4" borderId="17" xfId="0" applyNumberFormat="1" applyFont="1" applyFill="1" applyBorder="1" applyAlignment="1">
      <alignment horizontal="left" vertical="top"/>
    </xf>
    <xf numFmtId="4" fontId="2" fillId="4" borderId="17" xfId="0" applyNumberFormat="1" applyFont="1" applyFill="1" applyBorder="1" applyAlignment="1">
      <alignment horizontal="right" vertical="top"/>
    </xf>
    <xf numFmtId="4" fontId="2" fillId="4" borderId="18" xfId="0" applyNumberFormat="1" applyFont="1" applyFill="1" applyBorder="1" applyAlignment="1">
      <alignment horizontal="right" vertical="top"/>
    </xf>
    <xf numFmtId="0" fontId="8" fillId="4" borderId="16" xfId="0" applyFont="1" applyFill="1" applyBorder="1" applyAlignment="1">
      <alignment horizontal="left" wrapText="1" indent="1"/>
    </xf>
    <xf numFmtId="3" fontId="1" fillId="4" borderId="17" xfId="0" applyNumberFormat="1" applyFont="1" applyFill="1" applyBorder="1" applyAlignment="1">
      <alignment horizontal="left" vertical="top"/>
    </xf>
    <xf numFmtId="0" fontId="8" fillId="0" borderId="16" xfId="2" applyFont="1" applyBorder="1" applyAlignment="1">
      <alignment horizontal="left" wrapText="1" indent="1"/>
    </xf>
    <xf numFmtId="3" fontId="1" fillId="0" borderId="17" xfId="2" applyNumberFormat="1" applyFont="1" applyBorder="1" applyAlignment="1">
      <alignment horizontal="left" vertical="top"/>
    </xf>
    <xf numFmtId="3" fontId="1" fillId="0" borderId="17" xfId="2" applyNumberFormat="1" applyFont="1" applyBorder="1" applyAlignment="1">
      <alignment horizontal="left"/>
    </xf>
    <xf numFmtId="3" fontId="1" fillId="4" borderId="17" xfId="0" applyNumberFormat="1" applyFont="1" applyFill="1" applyBorder="1" applyAlignment="1">
      <alignment horizontal="left"/>
    </xf>
    <xf numFmtId="0" fontId="3" fillId="0" borderId="16" xfId="0" applyFont="1" applyBorder="1"/>
    <xf numFmtId="0" fontId="11" fillId="0" borderId="17" xfId="0" applyFont="1" applyBorder="1" applyAlignment="1">
      <alignment horizontal="left"/>
    </xf>
    <xf numFmtId="4" fontId="3" fillId="0" borderId="17" xfId="0" applyNumberFormat="1" applyFont="1" applyBorder="1"/>
    <xf numFmtId="4" fontId="3" fillId="0" borderId="18" xfId="0" applyNumberFormat="1" applyFont="1" applyBorder="1"/>
    <xf numFmtId="0" fontId="2" fillId="5" borderId="16" xfId="0" applyFont="1" applyFill="1" applyBorder="1"/>
    <xf numFmtId="0" fontId="9" fillId="5" borderId="17" xfId="0" applyFont="1" applyFill="1" applyBorder="1" applyAlignment="1">
      <alignment horizontal="left"/>
    </xf>
    <xf numFmtId="4" fontId="2" fillId="5" borderId="17" xfId="0" applyNumberFormat="1" applyFont="1" applyFill="1" applyBorder="1"/>
    <xf numFmtId="4" fontId="2" fillId="5" borderId="18" xfId="0" applyNumberFormat="1" applyFont="1" applyFill="1" applyBorder="1"/>
    <xf numFmtId="49" fontId="2" fillId="4" borderId="16" xfId="1" applyNumberFormat="1" applyFont="1" applyFill="1" applyBorder="1" applyAlignment="1">
      <alignment horizontal="left" wrapText="1" indent="1"/>
    </xf>
    <xf numFmtId="0" fontId="9" fillId="4" borderId="17" xfId="0" applyFont="1" applyFill="1" applyBorder="1" applyAlignment="1">
      <alignment horizontal="left"/>
    </xf>
    <xf numFmtId="0" fontId="9" fillId="4" borderId="17" xfId="0" applyFont="1" applyFill="1" applyBorder="1" applyAlignment="1">
      <alignment horizontal="left" vertical="top"/>
    </xf>
    <xf numFmtId="0" fontId="1" fillId="4" borderId="17" xfId="0" applyFont="1" applyFill="1" applyBorder="1" applyAlignment="1">
      <alignment horizontal="left" vertical="top"/>
    </xf>
    <xf numFmtId="49" fontId="6" fillId="4" borderId="16" xfId="1" applyNumberFormat="1" applyFont="1" applyFill="1" applyBorder="1" applyAlignment="1">
      <alignment horizontal="left" wrapText="1" indent="2"/>
    </xf>
    <xf numFmtId="0" fontId="12" fillId="4" borderId="17" xfId="0" applyFont="1" applyFill="1" applyBorder="1" applyAlignment="1">
      <alignment horizontal="left" vertical="top"/>
    </xf>
    <xf numFmtId="49" fontId="6" fillId="4" borderId="16" xfId="1" applyNumberFormat="1" applyFont="1" applyFill="1" applyBorder="1" applyAlignment="1">
      <alignment horizontal="left" wrapText="1" indent="1"/>
    </xf>
    <xf numFmtId="49" fontId="13" fillId="4" borderId="16" xfId="1" applyNumberFormat="1" applyFont="1" applyFill="1" applyBorder="1" applyAlignment="1">
      <alignment horizontal="left" wrapText="1" indent="1"/>
    </xf>
    <xf numFmtId="0" fontId="1" fillId="4" borderId="17" xfId="0" applyFont="1" applyFill="1" applyBorder="1" applyAlignment="1">
      <alignment horizontal="left"/>
    </xf>
    <xf numFmtId="0" fontId="3" fillId="0" borderId="16" xfId="0" applyFont="1" applyBorder="1" applyAlignment="1">
      <alignment horizontal="left" indent="1"/>
    </xf>
    <xf numFmtId="4" fontId="1" fillId="0" borderId="0" xfId="0" applyNumberFormat="1" applyFont="1"/>
    <xf numFmtId="4" fontId="2" fillId="0" borderId="0" xfId="0" applyNumberFormat="1" applyFont="1"/>
    <xf numFmtId="4" fontId="3" fillId="0" borderId="0" xfId="0" applyNumberFormat="1" applyFont="1"/>
    <xf numFmtId="0" fontId="8" fillId="0" borderId="16" xfId="0" applyFont="1" applyBorder="1" applyAlignment="1">
      <alignment wrapText="1"/>
    </xf>
    <xf numFmtId="0" fontId="3" fillId="0" borderId="19" xfId="0" applyFont="1" applyBorder="1"/>
    <xf numFmtId="0" fontId="11" fillId="0" borderId="20" xfId="0" applyFont="1" applyBorder="1" applyAlignment="1">
      <alignment horizontal="left"/>
    </xf>
    <xf numFmtId="4" fontId="3" fillId="0" borderId="20" xfId="0" applyNumberFormat="1" applyFont="1" applyBorder="1"/>
    <xf numFmtId="4" fontId="3" fillId="0" borderId="21" xfId="0" applyNumberFormat="1" applyFont="1" applyBorder="1"/>
    <xf numFmtId="0" fontId="4" fillId="3" borderId="22" xfId="0" applyFont="1" applyFill="1" applyBorder="1" applyAlignment="1">
      <alignment wrapText="1"/>
    </xf>
    <xf numFmtId="0" fontId="14" fillId="3" borderId="23" xfId="0" applyFont="1" applyFill="1" applyBorder="1" applyAlignment="1">
      <alignment horizontal="left"/>
    </xf>
    <xf numFmtId="4" fontId="4" fillId="3" borderId="23" xfId="0" applyNumberFormat="1" applyFont="1" applyFill="1" applyBorder="1"/>
    <xf numFmtId="4" fontId="4" fillId="3" borderId="24" xfId="0" applyNumberFormat="1" applyFont="1" applyFill="1" applyBorder="1"/>
    <xf numFmtId="0" fontId="5" fillId="6" borderId="13" xfId="0" applyFont="1" applyFill="1" applyBorder="1"/>
    <xf numFmtId="0" fontId="15" fillId="6" borderId="14" xfId="0" applyFont="1" applyFill="1" applyBorder="1" applyAlignment="1">
      <alignment horizontal="left"/>
    </xf>
    <xf numFmtId="4" fontId="5" fillId="6" borderId="14" xfId="0" applyNumberFormat="1" applyFont="1" applyFill="1" applyBorder="1"/>
    <xf numFmtId="4" fontId="5" fillId="6" borderId="15" xfId="0" applyNumberFormat="1" applyFont="1" applyFill="1" applyBorder="1"/>
    <xf numFmtId="0" fontId="5" fillId="6" borderId="16" xfId="0" applyFont="1" applyFill="1" applyBorder="1"/>
    <xf numFmtId="0" fontId="15" fillId="6" borderId="17" xfId="0" applyFont="1" applyFill="1" applyBorder="1" applyAlignment="1">
      <alignment horizontal="left"/>
    </xf>
    <xf numFmtId="4" fontId="5" fillId="6" borderId="17" xfId="0" applyNumberFormat="1" applyFont="1" applyFill="1" applyBorder="1"/>
    <xf numFmtId="4" fontId="5" fillId="6" borderId="18" xfId="0" applyNumberFormat="1" applyFont="1" applyFill="1" applyBorder="1"/>
    <xf numFmtId="4" fontId="4" fillId="0" borderId="0" xfId="0" applyNumberFormat="1" applyFont="1"/>
    <xf numFmtId="4" fontId="5" fillId="0" borderId="0" xfId="0" applyNumberFormat="1" applyFont="1"/>
    <xf numFmtId="0" fontId="8" fillId="6" borderId="16" xfId="0" applyFont="1" applyFill="1" applyBorder="1"/>
    <xf numFmtId="0" fontId="1" fillId="6" borderId="17" xfId="0" applyFont="1" applyFill="1" applyBorder="1" applyAlignment="1">
      <alignment horizontal="left"/>
    </xf>
    <xf numFmtId="4" fontId="8" fillId="6" borderId="17" xfId="0" applyNumberFormat="1" applyFont="1" applyFill="1" applyBorder="1"/>
    <xf numFmtId="4" fontId="8" fillId="6" borderId="18" xfId="0" applyNumberFormat="1" applyFont="1" applyFill="1" applyBorder="1"/>
    <xf numFmtId="0" fontId="13" fillId="3" borderId="22" xfId="0" applyFont="1" applyFill="1" applyBorder="1" applyAlignment="1">
      <alignment wrapText="1"/>
    </xf>
    <xf numFmtId="0" fontId="9" fillId="3" borderId="23" xfId="0" applyFont="1" applyFill="1" applyBorder="1" applyAlignment="1">
      <alignment horizontal="left"/>
    </xf>
    <xf numFmtId="4" fontId="2" fillId="3" borderId="23" xfId="0" applyNumberFormat="1" applyFont="1" applyFill="1" applyBorder="1"/>
    <xf numFmtId="4" fontId="2" fillId="3" borderId="24" xfId="0" applyNumberFormat="1" applyFont="1" applyFill="1" applyBorder="1"/>
    <xf numFmtId="0" fontId="6" fillId="6" borderId="16" xfId="0" applyFont="1" applyFill="1" applyBorder="1"/>
    <xf numFmtId="0" fontId="12" fillId="6" borderId="17" xfId="0" applyFont="1" applyFill="1" applyBorder="1" applyAlignment="1">
      <alignment horizontal="left"/>
    </xf>
    <xf numFmtId="4" fontId="6" fillId="6" borderId="17" xfId="0" applyNumberFormat="1" applyFont="1" applyFill="1" applyBorder="1"/>
    <xf numFmtId="4" fontId="6" fillId="6" borderId="18" xfId="0" applyNumberFormat="1" applyFont="1" applyFill="1" applyBorder="1"/>
    <xf numFmtId="4" fontId="6" fillId="0" borderId="0" xfId="0" applyNumberFormat="1" applyFont="1"/>
    <xf numFmtId="0" fontId="7" fillId="0" borderId="16" xfId="0" applyFont="1" applyBorder="1" applyAlignment="1">
      <alignment horizontal="left" wrapText="1" indent="1"/>
    </xf>
    <xf numFmtId="4" fontId="7" fillId="0" borderId="17" xfId="0" applyNumberFormat="1" applyFont="1" applyBorder="1"/>
    <xf numFmtId="4" fontId="7" fillId="0" borderId="18" xfId="0" applyNumberFormat="1" applyFont="1" applyBorder="1"/>
    <xf numFmtId="0" fontId="2" fillId="3" borderId="22" xfId="0" applyFont="1" applyFill="1" applyBorder="1" applyAlignment="1">
      <alignment wrapText="1"/>
    </xf>
    <xf numFmtId="4" fontId="7" fillId="0" borderId="0" xfId="0" applyNumberFormat="1" applyFont="1"/>
    <xf numFmtId="0" fontId="17" fillId="4" borderId="17" xfId="0" applyFont="1" applyFill="1" applyBorder="1" applyAlignment="1">
      <alignment horizontal="left"/>
    </xf>
    <xf numFmtId="4" fontId="18" fillId="0" borderId="17" xfId="0" applyNumberFormat="1" applyFont="1" applyBorder="1"/>
    <xf numFmtId="4" fontId="18" fillId="0" borderId="18" xfId="0" applyNumberFormat="1" applyFont="1" applyBorder="1"/>
    <xf numFmtId="4" fontId="19" fillId="4" borderId="17" xfId="0" applyNumberFormat="1" applyFont="1" applyFill="1" applyBorder="1" applyAlignment="1">
      <alignment horizontal="right" vertical="top"/>
    </xf>
    <xf numFmtId="4" fontId="19" fillId="4" borderId="18" xfId="0" applyNumberFormat="1" applyFont="1" applyFill="1" applyBorder="1" applyAlignment="1">
      <alignment horizontal="right" vertical="top"/>
    </xf>
    <xf numFmtId="0" fontId="8" fillId="4" borderId="25" xfId="0" applyFont="1" applyFill="1" applyBorder="1" applyAlignment="1">
      <alignment horizontal="left" wrapText="1" indent="1"/>
    </xf>
    <xf numFmtId="0" fontId="1" fillId="4" borderId="26" xfId="0" applyFont="1" applyFill="1" applyBorder="1" applyAlignment="1">
      <alignment horizontal="left"/>
    </xf>
    <xf numFmtId="4" fontId="2" fillId="4" borderId="26" xfId="0" applyNumberFormat="1" applyFont="1" applyFill="1" applyBorder="1" applyAlignment="1">
      <alignment horizontal="right" vertical="top"/>
    </xf>
    <xf numFmtId="4" fontId="2" fillId="4" borderId="27" xfId="0" applyNumberFormat="1" applyFont="1" applyFill="1" applyBorder="1" applyAlignment="1">
      <alignment horizontal="right" vertical="top"/>
    </xf>
    <xf numFmtId="0" fontId="11" fillId="0" borderId="0" xfId="0" applyFont="1" applyAlignment="1">
      <alignment horizontal="left"/>
    </xf>
    <xf numFmtId="4" fontId="2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8" fillId="0" borderId="0" xfId="0" applyFont="1" applyAlignment="1">
      <alignment vertical="center"/>
    </xf>
    <xf numFmtId="164" fontId="8" fillId="0" borderId="0" xfId="0" applyNumberFormat="1" applyFont="1"/>
    <xf numFmtId="3" fontId="1" fillId="0" borderId="17" xfId="2" quotePrefix="1" applyNumberFormat="1" applyFont="1" applyBorder="1" applyAlignment="1">
      <alignment horizontal="left"/>
    </xf>
    <xf numFmtId="0" fontId="1" fillId="0" borderId="17" xfId="0" quotePrefix="1" applyFont="1" applyBorder="1" applyAlignment="1">
      <alignment horizontal="left" vertical="top"/>
    </xf>
    <xf numFmtId="0" fontId="1" fillId="0" borderId="17" xfId="0" quotePrefix="1" applyFont="1" applyBorder="1" applyAlignment="1">
      <alignment horizontal="left"/>
    </xf>
    <xf numFmtId="0" fontId="16" fillId="0" borderId="17" xfId="0" quotePrefix="1" applyFont="1" applyBorder="1" applyAlignment="1">
      <alignment horizontal="left" vertical="top"/>
    </xf>
    <xf numFmtId="0" fontId="3" fillId="6" borderId="13" xfId="0" applyFont="1" applyFill="1" applyBorder="1"/>
    <xf numFmtId="0" fontId="11" fillId="6" borderId="14" xfId="0" applyFont="1" applyFill="1" applyBorder="1" applyAlignment="1">
      <alignment horizontal="left"/>
    </xf>
    <xf numFmtId="4" fontId="3" fillId="6" borderId="14" xfId="0" applyNumberFormat="1" applyFont="1" applyFill="1" applyBorder="1"/>
    <xf numFmtId="4" fontId="3" fillId="6" borderId="15" xfId="0" applyNumberFormat="1" applyFont="1" applyFill="1" applyBorder="1"/>
    <xf numFmtId="0" fontId="4" fillId="5" borderId="28" xfId="0" applyFont="1" applyFill="1" applyBorder="1"/>
    <xf numFmtId="0" fontId="14" fillId="5" borderId="29" xfId="0" applyFont="1" applyFill="1" applyBorder="1" applyAlignment="1">
      <alignment horizontal="left"/>
    </xf>
    <xf numFmtId="4" fontId="4" fillId="5" borderId="30" xfId="0" applyNumberFormat="1" applyFont="1" applyFill="1" applyBorder="1"/>
    <xf numFmtId="0" fontId="8" fillId="6" borderId="13" xfId="0" applyFont="1" applyFill="1" applyBorder="1"/>
    <xf numFmtId="0" fontId="1" fillId="6" borderId="14" xfId="0" applyFont="1" applyFill="1" applyBorder="1" applyAlignment="1">
      <alignment horizontal="left"/>
    </xf>
    <xf numFmtId="4" fontId="8" fillId="6" borderId="14" xfId="0" applyNumberFormat="1" applyFont="1" applyFill="1" applyBorder="1"/>
    <xf numFmtId="4" fontId="8" fillId="6" borderId="15" xfId="0" applyNumberFormat="1" applyFont="1" applyFill="1" applyBorder="1"/>
    <xf numFmtId="0" fontId="2" fillId="5" borderId="28" xfId="0" applyFont="1" applyFill="1" applyBorder="1"/>
    <xf numFmtId="0" fontId="9" fillId="5" borderId="29" xfId="0" applyFont="1" applyFill="1" applyBorder="1" applyAlignment="1">
      <alignment horizontal="left"/>
    </xf>
    <xf numFmtId="4" fontId="2" fillId="5" borderId="29" xfId="0" applyNumberFormat="1" applyFont="1" applyFill="1" applyBorder="1"/>
    <xf numFmtId="4" fontId="2" fillId="5" borderId="30" xfId="0" applyNumberFormat="1" applyFont="1" applyFill="1" applyBorder="1"/>
    <xf numFmtId="0" fontId="8" fillId="5" borderId="28" xfId="0" applyFont="1" applyFill="1" applyBorder="1"/>
    <xf numFmtId="0" fontId="1" fillId="5" borderId="29" xfId="0" applyFont="1" applyFill="1" applyBorder="1" applyAlignment="1">
      <alignment horizontal="left"/>
    </xf>
    <xf numFmtId="4" fontId="8" fillId="5" borderId="29" xfId="0" applyNumberFormat="1" applyFont="1" applyFill="1" applyBorder="1"/>
    <xf numFmtId="4" fontId="8" fillId="5" borderId="30" xfId="0" applyNumberFormat="1" applyFont="1" applyFill="1" applyBorder="1"/>
    <xf numFmtId="49" fontId="2" fillId="4" borderId="13" xfId="1" applyNumberFormat="1" applyFont="1" applyFill="1" applyBorder="1" applyAlignment="1">
      <alignment horizontal="left" wrapText="1" indent="1"/>
    </xf>
    <xf numFmtId="0" fontId="9" fillId="4" borderId="14" xfId="0" applyFont="1" applyFill="1" applyBorder="1" applyAlignment="1">
      <alignment horizontal="left"/>
    </xf>
    <xf numFmtId="4" fontId="2" fillId="4" borderId="14" xfId="0" applyNumberFormat="1" applyFont="1" applyFill="1" applyBorder="1" applyAlignment="1">
      <alignment horizontal="right" vertical="top"/>
    </xf>
    <xf numFmtId="4" fontId="2" fillId="4" borderId="15" xfId="0" applyNumberFormat="1" applyFont="1" applyFill="1" applyBorder="1" applyAlignment="1">
      <alignment horizontal="right" vertical="top"/>
    </xf>
    <xf numFmtId="0" fontId="2" fillId="5" borderId="31" xfId="0" applyFont="1" applyFill="1" applyBorder="1"/>
    <xf numFmtId="0" fontId="9" fillId="5" borderId="32" xfId="0" applyFont="1" applyFill="1" applyBorder="1" applyAlignment="1">
      <alignment horizontal="left"/>
    </xf>
    <xf numFmtId="4" fontId="2" fillId="5" borderId="32" xfId="0" applyNumberFormat="1" applyFont="1" applyFill="1" applyBorder="1"/>
    <xf numFmtId="4" fontId="2" fillId="5" borderId="33" xfId="0" applyNumberFormat="1" applyFont="1" applyFill="1" applyBorder="1"/>
    <xf numFmtId="0" fontId="6" fillId="6" borderId="25" xfId="0" applyFont="1" applyFill="1" applyBorder="1"/>
    <xf numFmtId="0" fontId="12" fillId="6" borderId="26" xfId="0" applyFont="1" applyFill="1" applyBorder="1" applyAlignment="1">
      <alignment horizontal="left"/>
    </xf>
    <xf numFmtId="4" fontId="6" fillId="6" borderId="26" xfId="0" applyNumberFormat="1" applyFont="1" applyFill="1" applyBorder="1"/>
    <xf numFmtId="4" fontId="6" fillId="6" borderId="27" xfId="0" applyNumberFormat="1" applyFont="1" applyFill="1" applyBorder="1"/>
    <xf numFmtId="4" fontId="3" fillId="7" borderId="17" xfId="0" applyNumberFormat="1" applyFont="1" applyFill="1" applyBorder="1"/>
    <xf numFmtId="2" fontId="8" fillId="0" borderId="0" xfId="0" applyNumberFormat="1" applyFont="1"/>
    <xf numFmtId="0" fontId="8" fillId="0" borderId="37" xfId="0" applyFont="1" applyBorder="1"/>
    <xf numFmtId="4" fontId="8" fillId="0" borderId="38" xfId="0" applyNumberFormat="1" applyFont="1" applyBorder="1"/>
    <xf numFmtId="4" fontId="3" fillId="0" borderId="38" xfId="0" applyNumberFormat="1" applyFont="1" applyBorder="1"/>
    <xf numFmtId="4" fontId="2" fillId="0" borderId="38" xfId="0" applyNumberFormat="1" applyFont="1" applyBorder="1"/>
    <xf numFmtId="4" fontId="3" fillId="8" borderId="39" xfId="0" applyNumberFormat="1" applyFont="1" applyFill="1" applyBorder="1"/>
    <xf numFmtId="0" fontId="3" fillId="8" borderId="36" xfId="0" applyFont="1" applyFill="1" applyBorder="1"/>
    <xf numFmtId="0" fontId="3" fillId="8" borderId="35" xfId="0" applyFont="1" applyFill="1" applyBorder="1"/>
    <xf numFmtId="4" fontId="8" fillId="8" borderId="39" xfId="0" applyNumberFormat="1" applyFont="1" applyFill="1" applyBorder="1"/>
    <xf numFmtId="4" fontId="8" fillId="8" borderId="36" xfId="0" applyNumberFormat="1" applyFont="1" applyFill="1" applyBorder="1"/>
    <xf numFmtId="0" fontId="8" fillId="8" borderId="36" xfId="0" applyFont="1" applyFill="1" applyBorder="1"/>
    <xf numFmtId="0" fontId="8" fillId="8" borderId="35" xfId="0" applyFont="1" applyFill="1" applyBorder="1"/>
    <xf numFmtId="4" fontId="8" fillId="8" borderId="34" xfId="0" applyNumberFormat="1" applyFont="1" applyFill="1" applyBorder="1"/>
    <xf numFmtId="4" fontId="8" fillId="8" borderId="37" xfId="0" applyNumberFormat="1" applyFont="1" applyFill="1" applyBorder="1"/>
    <xf numFmtId="0" fontId="8" fillId="8" borderId="37" xfId="0" applyFont="1" applyFill="1" applyBorder="1"/>
    <xf numFmtId="0" fontId="3" fillId="8" borderId="37" xfId="0" applyFont="1" applyFill="1" applyBorder="1"/>
    <xf numFmtId="0" fontId="2" fillId="8" borderId="37" xfId="0" applyFont="1" applyFill="1" applyBorder="1"/>
    <xf numFmtId="4" fontId="23" fillId="4" borderId="17" xfId="0" applyNumberFormat="1" applyFont="1" applyFill="1" applyBorder="1" applyAlignment="1">
      <alignment horizontal="right" vertical="top"/>
    </xf>
    <xf numFmtId="4" fontId="23" fillId="4" borderId="26" xfId="0" applyNumberFormat="1" applyFont="1" applyFill="1" applyBorder="1" applyAlignment="1">
      <alignment horizontal="right" vertical="top"/>
    </xf>
    <xf numFmtId="4" fontId="6" fillId="6" borderId="14" xfId="0" applyNumberFormat="1" applyFont="1" applyFill="1" applyBorder="1"/>
    <xf numFmtId="0" fontId="16" fillId="0" borderId="17" xfId="0" applyFont="1" applyBorder="1" applyAlignment="1">
      <alignment horizontal="left" vertical="top"/>
    </xf>
    <xf numFmtId="0" fontId="7" fillId="0" borderId="16" xfId="2" applyFont="1" applyBorder="1" applyAlignment="1">
      <alignment horizontal="left" wrapText="1" indent="1"/>
    </xf>
    <xf numFmtId="3" fontId="16" fillId="0" borderId="17" xfId="2" applyNumberFormat="1" applyFont="1" applyBorder="1" applyAlignment="1">
      <alignment horizontal="left"/>
    </xf>
    <xf numFmtId="0" fontId="3" fillId="0" borderId="0" xfId="0" applyFont="1" applyAlignment="1">
      <alignment horizontal="right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9" fillId="0" borderId="2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</cellXfs>
  <cellStyles count="3">
    <cellStyle name="Normal" xfId="0" builtinId="0"/>
    <cellStyle name="Normal_Anexa F 140 146 10.07" xfId="1" xr:uid="{00000000-0005-0000-0000-000031000000}"/>
    <cellStyle name="Normal_Machete buget 99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3BADC-FB01-48A0-8045-8521229F53D8}">
  <sheetPr filterMode="1"/>
  <dimension ref="A1:AG1197"/>
  <sheetViews>
    <sheetView tabSelected="1" view="pageBreakPreview" topLeftCell="A9" zoomScale="60" zoomScaleNormal="93" workbookViewId="0">
      <selection activeCell="A283" sqref="A283"/>
    </sheetView>
  </sheetViews>
  <sheetFormatPr defaultColWidth="8.85546875" defaultRowHeight="12.75" x14ac:dyDescent="0.2"/>
  <cols>
    <col min="1" max="1" width="76.85546875" style="8" customWidth="1"/>
    <col min="2" max="2" width="10.140625" style="9" customWidth="1"/>
    <col min="3" max="3" width="11.5703125" style="8" customWidth="1"/>
    <col min="4" max="4" width="9.42578125" style="8" customWidth="1"/>
    <col min="5" max="5" width="11.28515625" style="8" customWidth="1"/>
    <col min="6" max="6" width="11.7109375" style="8" customWidth="1"/>
    <col min="7" max="7" width="9.42578125" style="8" customWidth="1"/>
    <col min="8" max="8" width="8.5703125" style="8" customWidth="1"/>
    <col min="9" max="9" width="11.7109375" style="8" customWidth="1"/>
    <col min="10" max="10" width="12.140625" style="8" customWidth="1"/>
    <col min="11" max="11" width="10.140625" style="8" customWidth="1"/>
    <col min="12" max="12" width="11.5703125" style="8" customWidth="1"/>
    <col min="13" max="13" width="12.28515625" style="8" bestFit="1" customWidth="1"/>
    <col min="14" max="14" width="11" style="8" customWidth="1"/>
    <col min="15" max="16384" width="8.85546875" style="8"/>
  </cols>
  <sheetData>
    <row r="1" spans="1:11" x14ac:dyDescent="0.2">
      <c r="A1" s="10" t="s">
        <v>0</v>
      </c>
      <c r="B1" s="11"/>
      <c r="D1" s="12"/>
      <c r="E1" s="13"/>
      <c r="F1" s="13"/>
      <c r="H1" s="14" t="s">
        <v>1</v>
      </c>
      <c r="I1" s="8" t="s">
        <v>123</v>
      </c>
    </row>
    <row r="2" spans="1:11" x14ac:dyDescent="0.2">
      <c r="A2" s="10" t="s">
        <v>2</v>
      </c>
      <c r="B2" s="11"/>
      <c r="D2" s="12"/>
      <c r="E2" s="13"/>
      <c r="F2" s="13"/>
      <c r="H2" s="15" t="str">
        <f>IF($I$1="proiect","la Proiectul de hotărâre","la Hotărârea Consiliului Județean")</f>
        <v>la Proiectul de hotărâre</v>
      </c>
    </row>
    <row r="3" spans="1:11" x14ac:dyDescent="0.2">
      <c r="A3" s="10" t="s">
        <v>3</v>
      </c>
      <c r="B3" s="11"/>
      <c r="D3" s="12"/>
      <c r="E3" s="13"/>
      <c r="F3" s="13"/>
      <c r="H3" s="15" t="str">
        <f>IF($I$1="proiect","nr. ______/2026","Satu Mare nr. ______/2026")</f>
        <v>nr. ______/2026</v>
      </c>
    </row>
    <row r="4" spans="1:11" x14ac:dyDescent="0.2">
      <c r="B4" s="11"/>
      <c r="D4" s="12"/>
      <c r="E4" s="13"/>
      <c r="F4" s="13"/>
      <c r="G4" s="13"/>
    </row>
    <row r="5" spans="1:11" x14ac:dyDescent="0.2">
      <c r="A5" s="187" t="s">
        <v>4</v>
      </c>
      <c r="B5" s="187"/>
      <c r="C5" s="187"/>
      <c r="D5" s="187"/>
      <c r="E5" s="187"/>
      <c r="F5" s="187"/>
      <c r="G5" s="187"/>
      <c r="H5" s="187"/>
    </row>
    <row r="6" spans="1:11" ht="39" customHeight="1" x14ac:dyDescent="0.2">
      <c r="A6" s="187" t="s">
        <v>110</v>
      </c>
      <c r="B6" s="187"/>
      <c r="C6" s="187"/>
      <c r="D6" s="187"/>
      <c r="E6" s="187"/>
      <c r="F6" s="187"/>
      <c r="G6" s="187"/>
      <c r="H6" s="187"/>
    </row>
    <row r="7" spans="1:11" x14ac:dyDescent="0.2">
      <c r="A7" s="16"/>
      <c r="B7" s="1"/>
      <c r="C7" s="13"/>
      <c r="D7" s="13"/>
      <c r="E7" s="13"/>
      <c r="F7" s="13"/>
      <c r="G7" s="13"/>
      <c r="H7" s="13"/>
    </row>
    <row r="8" spans="1:11" ht="13.5" thickBot="1" x14ac:dyDescent="0.25">
      <c r="A8" s="16"/>
      <c r="B8" s="1"/>
      <c r="H8" s="8" t="s">
        <v>5</v>
      </c>
      <c r="J8" s="13" t="e">
        <f>I10-I11</f>
        <v>#REF!</v>
      </c>
    </row>
    <row r="9" spans="1:11" ht="28.9" customHeight="1" x14ac:dyDescent="0.2">
      <c r="A9" s="188"/>
      <c r="B9" s="190"/>
      <c r="C9" s="192" t="s">
        <v>111</v>
      </c>
      <c r="D9" s="192" t="s">
        <v>6</v>
      </c>
      <c r="E9" s="192" t="s">
        <v>112</v>
      </c>
      <c r="F9" s="194" t="s">
        <v>7</v>
      </c>
      <c r="G9" s="194"/>
      <c r="H9" s="195"/>
      <c r="J9" s="70" t="e">
        <f>#REF!+J41+#REF!</f>
        <v>#REF!</v>
      </c>
    </row>
    <row r="10" spans="1:11" ht="13.5" thickBot="1" x14ac:dyDescent="0.25">
      <c r="A10" s="189"/>
      <c r="B10" s="191"/>
      <c r="C10" s="193"/>
      <c r="D10" s="193"/>
      <c r="E10" s="193"/>
      <c r="F10" s="17">
        <v>2027</v>
      </c>
      <c r="G10" s="17">
        <v>2028</v>
      </c>
      <c r="H10" s="18">
        <v>2029</v>
      </c>
      <c r="I10" s="8">
        <v>95360.5</v>
      </c>
      <c r="J10" s="70" t="e">
        <f>#REF!+J43+#REF!</f>
        <v>#REF!</v>
      </c>
      <c r="K10" s="13" t="e">
        <f>J10+J11</f>
        <v>#REF!</v>
      </c>
    </row>
    <row r="11" spans="1:11" s="1" customFormat="1" thickTop="1" x14ac:dyDescent="0.2">
      <c r="A11" s="19">
        <v>0</v>
      </c>
      <c r="B11" s="20">
        <v>1</v>
      </c>
      <c r="C11" s="21">
        <v>2</v>
      </c>
      <c r="D11" s="21">
        <v>3</v>
      </c>
      <c r="E11" s="21">
        <v>2</v>
      </c>
      <c r="F11" s="20">
        <v>3</v>
      </c>
      <c r="G11" s="20">
        <v>4</v>
      </c>
      <c r="H11" s="22">
        <v>5</v>
      </c>
      <c r="I11" s="70" t="e">
        <f>#REF!+E40+#REF!</f>
        <v>#REF!</v>
      </c>
      <c r="J11" s="70" t="e">
        <f>#REF!+J44+#REF!</f>
        <v>#REF!</v>
      </c>
    </row>
    <row r="12" spans="1:11" x14ac:dyDescent="0.2">
      <c r="A12" s="23"/>
      <c r="B12" s="24"/>
      <c r="C12" s="25"/>
      <c r="D12" s="25"/>
      <c r="E12" s="25"/>
      <c r="F12" s="26"/>
      <c r="G12" s="26"/>
      <c r="H12" s="27"/>
    </row>
    <row r="13" spans="1:11" ht="25.5" x14ac:dyDescent="0.2">
      <c r="A13" s="28" t="s">
        <v>8</v>
      </c>
      <c r="B13" s="29"/>
      <c r="C13" s="30"/>
      <c r="D13" s="30"/>
      <c r="E13" s="30"/>
      <c r="F13" s="31"/>
      <c r="G13" s="31"/>
      <c r="H13" s="32"/>
      <c r="I13" s="71" t="str">
        <f>A13</f>
        <v>Proiecte cu finanțare din fonduri externe nerambursabile aferente cadrului financiar 2021-2027</v>
      </c>
    </row>
    <row r="14" spans="1:11" s="2" customFormat="1" x14ac:dyDescent="0.2">
      <c r="A14" s="33" t="s">
        <v>9</v>
      </c>
      <c r="B14" s="34"/>
      <c r="C14" s="35">
        <f t="shared" ref="C14" si="0">SUM(C15,C16,C17,C18)</f>
        <v>128604.17</v>
      </c>
      <c r="D14" s="35">
        <f t="shared" ref="D14:H14" si="1">SUM(D15,D16,D17,D18)</f>
        <v>0</v>
      </c>
      <c r="E14" s="35">
        <f t="shared" si="1"/>
        <v>128604.17</v>
      </c>
      <c r="F14" s="35">
        <f t="shared" si="1"/>
        <v>214354.57</v>
      </c>
      <c r="G14" s="35">
        <f t="shared" si="1"/>
        <v>693.7</v>
      </c>
      <c r="H14" s="36">
        <f t="shared" si="1"/>
        <v>693.7</v>
      </c>
      <c r="I14" s="71">
        <f t="shared" ref="I14:I75" si="2">SUM(E14:H14)</f>
        <v>344346.14</v>
      </c>
    </row>
    <row r="15" spans="1:11" x14ac:dyDescent="0.2">
      <c r="A15" s="37" t="s">
        <v>10</v>
      </c>
      <c r="B15" s="38"/>
      <c r="C15" s="39">
        <f>SUM(C100,C232,C284,C333,C413,C492,C541,C589,C638,C864,C992,C1041,C1089,C1138,C149,C913,C687,C736,C785)</f>
        <v>7211.35</v>
      </c>
      <c r="D15" s="39">
        <f>SUM(D100,D232,D284,D333,D413,D492,D541,D589,D638,D864,D992,D1041,D1089,D1138,D149,D913)</f>
        <v>0</v>
      </c>
      <c r="E15" s="39">
        <f>SUM(E100,E232,E284,E333,E413,E492,E541,E589,E638,E864,E992,E1041,E1089,E1138,E149,E913,E687,E736,E785)</f>
        <v>7211.35</v>
      </c>
      <c r="F15" s="39">
        <f>SUM(F100,F232,F284,F333,F413,F492,F541,F589,F638,F864,F992,F1041,F1089,F1138,F149,F913,F687,F736,F785)</f>
        <v>135327.24</v>
      </c>
      <c r="G15" s="39">
        <f>SUM(G100,G232,G284,G333,G413,G492,G541,G589,G638,G864,G992,G1041,G1089,G1138,G149,G913,G687,G736,G785)</f>
        <v>693.7</v>
      </c>
      <c r="H15" s="40">
        <f>SUM(H100,H232,H284,H333,H413,H492,H541,H589,H638,H864,H992,H1041,H1089,H1138,H149,H913,H687,H736,H785)</f>
        <v>693.7</v>
      </c>
      <c r="I15" s="13">
        <f t="shared" si="2"/>
        <v>143925.99000000002</v>
      </c>
    </row>
    <row r="16" spans="1:11" s="3" customFormat="1" hidden="1" x14ac:dyDescent="0.2">
      <c r="A16" s="37" t="s">
        <v>11</v>
      </c>
      <c r="B16" s="41"/>
      <c r="C16" s="39">
        <f t="shared" ref="C16:E17" si="3">SUM(C101,C233,C285,C334,C414,C493,C542,C590,C639,C865,C993,C1042,C1090,C1139,C150,C914,C688,C737,C786)</f>
        <v>0</v>
      </c>
      <c r="D16" s="39">
        <f>SUM(D101,D233,D285,D334,D414,D493,D542,D590,D639,D865,D993,D1042,D1090,D1139,D150,D914)</f>
        <v>0</v>
      </c>
      <c r="E16" s="39">
        <f t="shared" si="3"/>
        <v>0</v>
      </c>
      <c r="F16" s="39">
        <f t="shared" ref="F16:H16" si="4">SUM(F101,F233,F285,F334,F414,F493,F542,F590,F639,F865,F993,F1042,F1090,F1139,F150,F914,F688,F737,F786)</f>
        <v>0</v>
      </c>
      <c r="G16" s="39">
        <f t="shared" si="4"/>
        <v>0</v>
      </c>
      <c r="H16" s="40">
        <f t="shared" si="4"/>
        <v>0</v>
      </c>
      <c r="I16" s="72">
        <f t="shared" si="2"/>
        <v>0</v>
      </c>
    </row>
    <row r="17" spans="1:14" ht="38.25" x14ac:dyDescent="0.2">
      <c r="A17" s="37" t="s">
        <v>12</v>
      </c>
      <c r="B17" s="38">
        <v>42029303</v>
      </c>
      <c r="C17" s="39">
        <f t="shared" si="3"/>
        <v>0</v>
      </c>
      <c r="D17" s="39">
        <f>SUM(D102,D234,D286,D335,D415,D494,D543,D591,D640,D866,D994,D1043,D1091,D1140,D151,D915)</f>
        <v>0</v>
      </c>
      <c r="E17" s="39">
        <f t="shared" si="3"/>
        <v>0</v>
      </c>
      <c r="F17" s="39">
        <f t="shared" ref="F17:H17" si="5">SUM(F102,F234,F286,F335,F415,F494,F543,F591,F640,F866,F994,F1043,F1091,F1140,F151,F915,F689,F738,F787)</f>
        <v>705.25</v>
      </c>
      <c r="G17" s="39">
        <f t="shared" si="5"/>
        <v>0</v>
      </c>
      <c r="H17" s="40">
        <f t="shared" si="5"/>
        <v>0</v>
      </c>
      <c r="I17" s="13">
        <f t="shared" si="2"/>
        <v>705.25</v>
      </c>
    </row>
    <row r="18" spans="1:14" ht="25.5" x14ac:dyDescent="0.2">
      <c r="A18" s="42" t="s">
        <v>13</v>
      </c>
      <c r="B18" s="43" t="s">
        <v>14</v>
      </c>
      <c r="C18" s="44">
        <f t="shared" ref="C18:E18" si="6">SUM(C19,C23,C27)</f>
        <v>121392.81999999999</v>
      </c>
      <c r="D18" s="44">
        <f t="shared" ref="D18" si="7">SUM(D19,D23,D27)</f>
        <v>0</v>
      </c>
      <c r="E18" s="44">
        <f t="shared" si="6"/>
        <v>121392.81999999999</v>
      </c>
      <c r="F18" s="44">
        <f t="shared" ref="F18:H18" si="8">SUM(F19,F23,F27)</f>
        <v>78322.080000000002</v>
      </c>
      <c r="G18" s="44">
        <f t="shared" si="8"/>
        <v>0</v>
      </c>
      <c r="H18" s="45">
        <f t="shared" si="8"/>
        <v>0</v>
      </c>
      <c r="I18" s="13">
        <f t="shared" si="2"/>
        <v>199714.9</v>
      </c>
    </row>
    <row r="19" spans="1:14" x14ac:dyDescent="0.2">
      <c r="A19" s="46" t="s">
        <v>15</v>
      </c>
      <c r="B19" s="47" t="s">
        <v>16</v>
      </c>
      <c r="C19" s="44">
        <f t="shared" ref="C19:E19" si="9">SUM(C20:C22)</f>
        <v>115392.42</v>
      </c>
      <c r="D19" s="44">
        <f t="shared" ref="D19" si="10">SUM(D20:D22)</f>
        <v>0</v>
      </c>
      <c r="E19" s="44">
        <f t="shared" si="9"/>
        <v>115392.42</v>
      </c>
      <c r="F19" s="44">
        <f t="shared" ref="F19:H19" si="11">SUM(F20:F22)</f>
        <v>77399.680000000008</v>
      </c>
      <c r="G19" s="44">
        <f t="shared" si="11"/>
        <v>0</v>
      </c>
      <c r="H19" s="45">
        <f t="shared" si="11"/>
        <v>0</v>
      </c>
      <c r="I19" s="13">
        <f t="shared" si="2"/>
        <v>192792.1</v>
      </c>
      <c r="L19" s="174">
        <f>E44+E51+E58</f>
        <v>122484.77000000002</v>
      </c>
      <c r="M19" s="162">
        <v>111585.95000000001</v>
      </c>
      <c r="N19" s="13">
        <f>L19-M19</f>
        <v>10898.820000000007</v>
      </c>
    </row>
    <row r="20" spans="1:14" x14ac:dyDescent="0.2">
      <c r="A20" s="48" t="s">
        <v>17</v>
      </c>
      <c r="B20" s="49" t="s">
        <v>16</v>
      </c>
      <c r="C20" s="39">
        <f t="shared" ref="C20:E22" si="12">SUM(C105,C237,C289,C338,C418,C497,C546,C594,C643,C869,C997,C1046,C1094,C1143,C154,C918,C692,C741,C790)</f>
        <v>3826.6099999999997</v>
      </c>
      <c r="D20" s="39">
        <f>SUM(D105,D237,D289,D338,D418,D497,D546,D594,D643,D869,D997,D1046,D1094,D1143,D154,D918)</f>
        <v>0</v>
      </c>
      <c r="E20" s="39">
        <f t="shared" si="12"/>
        <v>3826.6099999999997</v>
      </c>
      <c r="F20" s="39">
        <f t="shared" ref="F20:H20" si="13">SUM(F105,F237,F289,F338,F418,F497,F546,F594,F643,F869,F997,F1046,F1094,F1143,F154,F918,F692,F741,F790)</f>
        <v>8070.6299999999992</v>
      </c>
      <c r="G20" s="39">
        <f t="shared" si="13"/>
        <v>0</v>
      </c>
      <c r="H20" s="40">
        <f t="shared" si="13"/>
        <v>0</v>
      </c>
      <c r="I20" s="164">
        <f t="shared" si="2"/>
        <v>11897.239999999998</v>
      </c>
      <c r="K20" s="8" t="s">
        <v>122</v>
      </c>
      <c r="L20" s="175">
        <f>E44</f>
        <v>118645.23000000001</v>
      </c>
    </row>
    <row r="21" spans="1:14" hidden="1" x14ac:dyDescent="0.2">
      <c r="A21" s="48" t="s">
        <v>18</v>
      </c>
      <c r="B21" s="50" t="s">
        <v>19</v>
      </c>
      <c r="C21" s="39">
        <f t="shared" si="12"/>
        <v>0</v>
      </c>
      <c r="D21" s="39">
        <f>SUM(D106,D238,D290,D339,D419,D498,D547,D595,D644,D870,D998,D1047,D1095,D1144,D155,D919)</f>
        <v>0</v>
      </c>
      <c r="E21" s="39">
        <f t="shared" si="12"/>
        <v>0</v>
      </c>
      <c r="F21" s="39">
        <f t="shared" ref="F21:H21" si="14">SUM(F106,F238,F290,F339,F419,F498,F547,F595,F644,F870,F998,F1047,F1095,F1144,F155,F919,F693,F742,F791)</f>
        <v>0</v>
      </c>
      <c r="G21" s="39">
        <f t="shared" si="14"/>
        <v>0</v>
      </c>
      <c r="H21" s="40">
        <f t="shared" si="14"/>
        <v>0</v>
      </c>
      <c r="I21" s="13">
        <f t="shared" si="2"/>
        <v>0</v>
      </c>
    </row>
    <row r="22" spans="1:14" x14ac:dyDescent="0.2">
      <c r="A22" s="48" t="s">
        <v>20</v>
      </c>
      <c r="B22" s="50" t="s">
        <v>21</v>
      </c>
      <c r="C22" s="39">
        <f t="shared" si="12"/>
        <v>111565.81</v>
      </c>
      <c r="D22" s="39">
        <f>SUM(D107,D239,D291,D340,D420,D499,D548,D596,D645,D871,D999,D1048,D1096,D1145,D156,D920)</f>
        <v>0</v>
      </c>
      <c r="E22" s="39">
        <f t="shared" si="12"/>
        <v>111565.81</v>
      </c>
      <c r="F22" s="39">
        <f t="shared" ref="F22:H22" si="15">SUM(F107,F239,F291,F340,F420,F499,F548,F596,F645,F871,F999,F1048,F1096,F1145,F156,F920,F694,F743,F792)</f>
        <v>69329.05</v>
      </c>
      <c r="G22" s="39">
        <f t="shared" si="15"/>
        <v>0</v>
      </c>
      <c r="H22" s="40">
        <f t="shared" si="15"/>
        <v>0</v>
      </c>
      <c r="I22" s="164">
        <f t="shared" si="2"/>
        <v>180894.86</v>
      </c>
      <c r="K22" s="8" t="s">
        <v>121</v>
      </c>
      <c r="L22" s="175">
        <f>E51</f>
        <v>3224.2400000000002</v>
      </c>
      <c r="M22" s="8">
        <v>122482.77</v>
      </c>
    </row>
    <row r="23" spans="1:14" x14ac:dyDescent="0.2">
      <c r="A23" s="46" t="s">
        <v>22</v>
      </c>
      <c r="B23" s="51" t="s">
        <v>23</v>
      </c>
      <c r="C23" s="44">
        <f t="shared" ref="C23:E23" si="16">SUM(C24:C26)</f>
        <v>5251</v>
      </c>
      <c r="D23" s="44">
        <f t="shared" ref="D23" si="17">SUM(D24:D26)</f>
        <v>0</v>
      </c>
      <c r="E23" s="44">
        <f t="shared" si="16"/>
        <v>5251</v>
      </c>
      <c r="F23" s="44">
        <f t="shared" ref="F23:H23" si="18">SUM(F24:F26)</f>
        <v>0</v>
      </c>
      <c r="G23" s="44">
        <f t="shared" si="18"/>
        <v>0</v>
      </c>
      <c r="H23" s="45">
        <f t="shared" si="18"/>
        <v>0</v>
      </c>
      <c r="I23" s="164">
        <f t="shared" si="2"/>
        <v>5251</v>
      </c>
      <c r="K23" s="8" t="s">
        <v>119</v>
      </c>
      <c r="L23" s="175">
        <f>E58</f>
        <v>615.29999999999995</v>
      </c>
    </row>
    <row r="24" spans="1:14" hidden="1" x14ac:dyDescent="0.2">
      <c r="A24" s="48" t="s">
        <v>17</v>
      </c>
      <c r="B24" s="50" t="s">
        <v>24</v>
      </c>
      <c r="C24" s="39">
        <f t="shared" ref="C24:E26" si="19">SUM(C109,C241,C293,C342,C422,C501,C550,C598,C647,C873,C1001,C1050,C1098,C1147,C158,C922,C696,C745,C794)</f>
        <v>0</v>
      </c>
      <c r="D24" s="39">
        <f t="shared" ref="D24:D26" si="20">SUM(D541,D589,D638,D687,D736,D785)</f>
        <v>0</v>
      </c>
      <c r="E24" s="39">
        <f t="shared" si="19"/>
        <v>0</v>
      </c>
      <c r="F24" s="39">
        <f t="shared" ref="F24:H24" si="21">SUM(F109,F241,F293,F342,F422,F501,F550,F598,F647,F873,F1001,F1050,F1098,F1147,F158,F922,F696,F745,F794)</f>
        <v>0</v>
      </c>
      <c r="G24" s="39">
        <f t="shared" si="21"/>
        <v>0</v>
      </c>
      <c r="H24" s="40">
        <f t="shared" si="21"/>
        <v>0</v>
      </c>
      <c r="I24" s="13">
        <f t="shared" si="2"/>
        <v>0</v>
      </c>
    </row>
    <row r="25" spans="1:14" hidden="1" x14ac:dyDescent="0.2">
      <c r="A25" s="48" t="s">
        <v>18</v>
      </c>
      <c r="B25" s="50" t="s">
        <v>25</v>
      </c>
      <c r="C25" s="39">
        <f t="shared" si="19"/>
        <v>0</v>
      </c>
      <c r="D25" s="39">
        <f t="shared" si="20"/>
        <v>0</v>
      </c>
      <c r="E25" s="39">
        <f t="shared" si="19"/>
        <v>0</v>
      </c>
      <c r="F25" s="39">
        <f t="shared" ref="F25:H25" si="22">SUM(F110,F242,F294,F343,F423,F502,F551,F599,F648,F874,F1002,F1051,F1099,F1148,F159,F923,F697,F746,F795)</f>
        <v>0</v>
      </c>
      <c r="G25" s="39">
        <f t="shared" si="22"/>
        <v>0</v>
      </c>
      <c r="H25" s="40">
        <f t="shared" si="22"/>
        <v>0</v>
      </c>
      <c r="I25" s="164">
        <f t="shared" si="2"/>
        <v>0</v>
      </c>
      <c r="L25" s="176"/>
    </row>
    <row r="26" spans="1:14" s="3" customFormat="1" x14ac:dyDescent="0.2">
      <c r="A26" s="48" t="s">
        <v>20</v>
      </c>
      <c r="B26" s="50" t="s">
        <v>26</v>
      </c>
      <c r="C26" s="39">
        <f t="shared" si="19"/>
        <v>5251</v>
      </c>
      <c r="D26" s="39">
        <f t="shared" si="20"/>
        <v>0</v>
      </c>
      <c r="E26" s="39">
        <f t="shared" si="19"/>
        <v>5251</v>
      </c>
      <c r="F26" s="39">
        <f t="shared" ref="F26:H26" si="23">SUM(F111,F243,F295,F344,F424,F503,F552,F600,F649,F875,F1003,F1052,F1100,F1149,F160,F924,F698,F747,F796)</f>
        <v>0</v>
      </c>
      <c r="G26" s="39">
        <f t="shared" si="23"/>
        <v>0</v>
      </c>
      <c r="H26" s="40">
        <f t="shared" si="23"/>
        <v>0</v>
      </c>
      <c r="I26" s="72">
        <f t="shared" si="2"/>
        <v>5251</v>
      </c>
      <c r="K26" s="185" t="s">
        <v>120</v>
      </c>
      <c r="L26" s="3">
        <f>SUBTOTAL(9,L20:L23)</f>
        <v>122484.77000000002</v>
      </c>
      <c r="M26" s="72">
        <f>L19-M22</f>
        <v>2.0000000000145519</v>
      </c>
    </row>
    <row r="27" spans="1:14" s="3" customFormat="1" ht="25.5" x14ac:dyDescent="0.2">
      <c r="A27" s="46" t="s">
        <v>27</v>
      </c>
      <c r="B27" s="51" t="s">
        <v>28</v>
      </c>
      <c r="C27" s="44">
        <f t="shared" ref="C27:E27" si="24">SUM(C28:C30)</f>
        <v>749.4</v>
      </c>
      <c r="D27" s="44">
        <f t="shared" ref="D27" si="25">SUM(D28:D30)</f>
        <v>0</v>
      </c>
      <c r="E27" s="44">
        <f t="shared" si="24"/>
        <v>749.4</v>
      </c>
      <c r="F27" s="44">
        <f t="shared" ref="F27:H27" si="26">SUM(F28:F30)</f>
        <v>922.4</v>
      </c>
      <c r="G27" s="44">
        <f t="shared" si="26"/>
        <v>0</v>
      </c>
      <c r="H27" s="45">
        <f t="shared" si="26"/>
        <v>0</v>
      </c>
      <c r="I27" s="165">
        <f t="shared" si="2"/>
        <v>1671.8</v>
      </c>
      <c r="L27" s="177"/>
    </row>
    <row r="28" spans="1:14" s="3" customFormat="1" x14ac:dyDescent="0.2">
      <c r="A28" s="48" t="s">
        <v>17</v>
      </c>
      <c r="B28" s="50" t="s">
        <v>29</v>
      </c>
      <c r="C28" s="39">
        <f t="shared" ref="C28:E30" si="27">SUM(C113,C245,C297,C346,C426,C505,C554,C602,C651,C877,C1005,C1054,C1102,C1151,C162,C926,C700,C749,C798)</f>
        <v>0</v>
      </c>
      <c r="D28" s="39">
        <f>SUM(D113,D245,D297,D346,D426,D505,D554,D602,D651,D877,D1005,D1054,D1102,D1151,D162,D926)</f>
        <v>0</v>
      </c>
      <c r="E28" s="39">
        <f t="shared" si="27"/>
        <v>0</v>
      </c>
      <c r="F28" s="39">
        <f t="shared" ref="F28:H28" si="28">SUM(F113,F245,F297,F346,F426,F505,F554,F602,F651,F877,F1005,F1054,F1102,F1151,F162,F926,F700,F749,F798)</f>
        <v>64.5</v>
      </c>
      <c r="G28" s="39">
        <f t="shared" si="28"/>
        <v>0</v>
      </c>
      <c r="H28" s="40">
        <f t="shared" si="28"/>
        <v>0</v>
      </c>
      <c r="I28" s="165">
        <f t="shared" si="2"/>
        <v>64.5</v>
      </c>
      <c r="L28" s="177"/>
    </row>
    <row r="29" spans="1:14" s="3" customFormat="1" x14ac:dyDescent="0.2">
      <c r="A29" s="48" t="s">
        <v>18</v>
      </c>
      <c r="B29" s="50" t="s">
        <v>30</v>
      </c>
      <c r="C29" s="39">
        <f t="shared" si="27"/>
        <v>194.64</v>
      </c>
      <c r="D29" s="39">
        <f>SUM(D114,D246,D298,D347,D427,D506,D555,D603,D652,D878,D1006,D1055,D1103,D1152,D163,D927)</f>
        <v>0</v>
      </c>
      <c r="E29" s="39">
        <f t="shared" si="27"/>
        <v>194.64</v>
      </c>
      <c r="F29" s="39">
        <f t="shared" ref="F29:H29" si="29">SUM(F114,F246,F298,F347,F427,F506,F555,F603,F652,F878,F1006,F1055,F1103,F1152,F163,F927,F701,F750,F799)</f>
        <v>580.5</v>
      </c>
      <c r="G29" s="39">
        <f t="shared" si="29"/>
        <v>0</v>
      </c>
      <c r="H29" s="40">
        <f t="shared" si="29"/>
        <v>0</v>
      </c>
      <c r="I29" s="165">
        <f t="shared" si="2"/>
        <v>775.14</v>
      </c>
      <c r="L29" s="177"/>
    </row>
    <row r="30" spans="1:14" s="3" customFormat="1" x14ac:dyDescent="0.2">
      <c r="A30" s="48" t="s">
        <v>20</v>
      </c>
      <c r="B30" s="50" t="s">
        <v>31</v>
      </c>
      <c r="C30" s="39">
        <f t="shared" si="27"/>
        <v>554.76</v>
      </c>
      <c r="D30" s="39">
        <f>SUM(D115,D247,D299,D348,D428,D507,D556,D604,D653,D879,D1007,D1056,D1104,D1153,D164,D928)</f>
        <v>0</v>
      </c>
      <c r="E30" s="39">
        <f t="shared" si="27"/>
        <v>554.76</v>
      </c>
      <c r="F30" s="39">
        <f t="shared" ref="F30:H30" si="30">SUM(F115,F247,F299,F348,F428,F507,F556,F604,F653,F879,F1007,F1056,F1104,F1153,F164,F928,F702,F751,F800)</f>
        <v>277.39999999999998</v>
      </c>
      <c r="G30" s="39">
        <f t="shared" si="30"/>
        <v>0</v>
      </c>
      <c r="H30" s="40">
        <f t="shared" si="30"/>
        <v>0</v>
      </c>
      <c r="I30" s="165">
        <f t="shared" si="2"/>
        <v>832.16</v>
      </c>
      <c r="L30" s="177"/>
    </row>
    <row r="31" spans="1:14" s="3" customFormat="1" hidden="1" x14ac:dyDescent="0.2">
      <c r="A31" s="52"/>
      <c r="B31" s="53"/>
      <c r="C31" s="54"/>
      <c r="D31" s="54"/>
      <c r="E31" s="54"/>
      <c r="F31" s="54"/>
      <c r="G31" s="54"/>
      <c r="H31" s="55"/>
      <c r="I31" s="72">
        <f t="shared" si="2"/>
        <v>0</v>
      </c>
    </row>
    <row r="32" spans="1:14" s="2" customFormat="1" x14ac:dyDescent="0.2">
      <c r="A32" s="56" t="s">
        <v>32</v>
      </c>
      <c r="B32" s="57"/>
      <c r="C32" s="58">
        <f>SUM(C33,C40,C63,C37)</f>
        <v>128604.16999999998</v>
      </c>
      <c r="D32" s="58">
        <f>SUM(D33,D40,D63,D37)</f>
        <v>0</v>
      </c>
      <c r="E32" s="58">
        <f>SUM(E33,E40,E63,E37)</f>
        <v>128604.16999999998</v>
      </c>
      <c r="F32" s="58">
        <f t="shared" ref="F32:H32" si="31">SUM(F33,F40,F63,F37)</f>
        <v>214354.57</v>
      </c>
      <c r="G32" s="58">
        <f t="shared" si="31"/>
        <v>693.7</v>
      </c>
      <c r="H32" s="59">
        <f t="shared" si="31"/>
        <v>693.7</v>
      </c>
      <c r="I32" s="166">
        <f t="shared" si="2"/>
        <v>344346.14</v>
      </c>
      <c r="K32" s="71"/>
      <c r="L32" s="178"/>
    </row>
    <row r="33" spans="1:12" hidden="1" x14ac:dyDescent="0.2">
      <c r="A33" s="60" t="s">
        <v>33</v>
      </c>
      <c r="B33" s="61">
        <v>20</v>
      </c>
      <c r="C33" s="44">
        <v>0</v>
      </c>
      <c r="D33" s="44">
        <f t="shared" ref="D33:H33" si="32">SUM(D34:D35)</f>
        <v>0</v>
      </c>
      <c r="E33" s="44">
        <f t="shared" si="32"/>
        <v>0</v>
      </c>
      <c r="F33" s="44">
        <f t="shared" si="32"/>
        <v>0</v>
      </c>
      <c r="G33" s="44">
        <f t="shared" si="32"/>
        <v>0</v>
      </c>
      <c r="H33" s="45">
        <f t="shared" si="32"/>
        <v>0</v>
      </c>
      <c r="I33" s="13">
        <f t="shared" si="2"/>
        <v>0</v>
      </c>
    </row>
    <row r="34" spans="1:12" hidden="1" x14ac:dyDescent="0.2">
      <c r="A34" s="48" t="s">
        <v>34</v>
      </c>
      <c r="B34" s="126" t="s">
        <v>35</v>
      </c>
      <c r="C34" s="39">
        <v>0</v>
      </c>
      <c r="D34" s="39">
        <f t="shared" ref="D34:H34" si="33">SUM(D199)</f>
        <v>0</v>
      </c>
      <c r="E34" s="39">
        <f t="shared" si="33"/>
        <v>0</v>
      </c>
      <c r="F34" s="39">
        <f t="shared" si="33"/>
        <v>0</v>
      </c>
      <c r="G34" s="39">
        <f t="shared" si="33"/>
        <v>0</v>
      </c>
      <c r="H34" s="40">
        <f t="shared" si="33"/>
        <v>0</v>
      </c>
      <c r="I34" s="13">
        <f t="shared" si="2"/>
        <v>0</v>
      </c>
    </row>
    <row r="35" spans="1:12" hidden="1" x14ac:dyDescent="0.2">
      <c r="A35" s="48" t="s">
        <v>36</v>
      </c>
      <c r="B35" s="126" t="s">
        <v>35</v>
      </c>
      <c r="C35" s="39">
        <v>0</v>
      </c>
      <c r="D35" s="39">
        <f>SUM(D71,D200,D384,D463,D835,D963)</f>
        <v>0</v>
      </c>
      <c r="E35" s="39">
        <f>C35+D35</f>
        <v>0</v>
      </c>
      <c r="F35" s="39">
        <f>SUM(F71,F200,F384,F463,F835,F963)</f>
        <v>0</v>
      </c>
      <c r="G35" s="39">
        <f>SUM(G71,G200,G384,G463,G835,G963)</f>
        <v>0</v>
      </c>
      <c r="H35" s="40">
        <f>SUM(H71,H200,H384,H463,H835,H963)</f>
        <v>0</v>
      </c>
      <c r="I35" s="13">
        <f t="shared" si="2"/>
        <v>0</v>
      </c>
    </row>
    <row r="36" spans="1:12" s="3" customFormat="1" hidden="1" x14ac:dyDescent="0.2">
      <c r="A36" s="48"/>
      <c r="B36" s="49"/>
      <c r="C36" s="54"/>
      <c r="D36" s="54"/>
      <c r="E36" s="54"/>
      <c r="F36" s="54"/>
      <c r="G36" s="54"/>
      <c r="H36" s="55"/>
      <c r="I36" s="72">
        <f t="shared" si="2"/>
        <v>0</v>
      </c>
    </row>
    <row r="37" spans="1:12" hidden="1" x14ac:dyDescent="0.2">
      <c r="A37" s="60" t="s">
        <v>37</v>
      </c>
      <c r="B37" s="61">
        <v>55</v>
      </c>
      <c r="C37" s="44">
        <v>0</v>
      </c>
      <c r="D37" s="44">
        <f t="shared" ref="D37:H37" si="34">SUM(D38:D38)</f>
        <v>0</v>
      </c>
      <c r="E37" s="44">
        <f t="shared" si="34"/>
        <v>0</v>
      </c>
      <c r="F37" s="44">
        <f t="shared" si="34"/>
        <v>0</v>
      </c>
      <c r="G37" s="44">
        <f t="shared" si="34"/>
        <v>0</v>
      </c>
      <c r="H37" s="45">
        <f t="shared" si="34"/>
        <v>0</v>
      </c>
      <c r="I37" s="13">
        <f t="shared" si="2"/>
        <v>0</v>
      </c>
    </row>
    <row r="38" spans="1:12" hidden="1" x14ac:dyDescent="0.2">
      <c r="A38" s="48" t="s">
        <v>38</v>
      </c>
      <c r="B38" s="126" t="s">
        <v>39</v>
      </c>
      <c r="C38" s="39">
        <v>0</v>
      </c>
      <c r="D38" s="39">
        <f>D203</f>
        <v>0</v>
      </c>
      <c r="E38" s="39">
        <f>E203</f>
        <v>0</v>
      </c>
      <c r="F38" s="39"/>
      <c r="G38" s="39"/>
      <c r="H38" s="40"/>
      <c r="I38" s="13">
        <f t="shared" si="2"/>
        <v>0</v>
      </c>
    </row>
    <row r="39" spans="1:12" s="3" customFormat="1" hidden="1" x14ac:dyDescent="0.2">
      <c r="A39" s="48"/>
      <c r="B39" s="49"/>
      <c r="C39" s="54"/>
      <c r="D39" s="54"/>
      <c r="E39" s="54"/>
      <c r="F39" s="54"/>
      <c r="G39" s="54"/>
      <c r="H39" s="55"/>
      <c r="I39" s="72">
        <f t="shared" si="2"/>
        <v>0</v>
      </c>
    </row>
    <row r="40" spans="1:12" ht="25.5" x14ac:dyDescent="0.2">
      <c r="A40" s="60" t="s">
        <v>107</v>
      </c>
      <c r="B40" s="62">
        <v>56</v>
      </c>
      <c r="C40" s="44">
        <f>SUM(C41,C48,C55)</f>
        <v>128430.16999999998</v>
      </c>
      <c r="D40" s="44">
        <f>SUM(D41,D48,D55)</f>
        <v>0</v>
      </c>
      <c r="E40" s="44">
        <f>C40+D40</f>
        <v>128430.16999999998</v>
      </c>
      <c r="F40" s="44">
        <f t="shared" ref="F40:H40" si="35">SUM(F41,F48,F55)</f>
        <v>213660.87</v>
      </c>
      <c r="G40" s="44">
        <f t="shared" si="35"/>
        <v>0</v>
      </c>
      <c r="H40" s="45">
        <f t="shared" si="35"/>
        <v>0</v>
      </c>
      <c r="I40" s="164">
        <f t="shared" si="2"/>
        <v>342091.04</v>
      </c>
      <c r="L40" s="176"/>
    </row>
    <row r="41" spans="1:12" x14ac:dyDescent="0.2">
      <c r="A41" s="60" t="s">
        <v>41</v>
      </c>
      <c r="B41" s="63" t="s">
        <v>42</v>
      </c>
      <c r="C41" s="44">
        <f t="shared" ref="C41" si="36">SUM(C45,C46,C47)</f>
        <v>121143.40999999999</v>
      </c>
      <c r="D41" s="44">
        <f t="shared" ref="D41:H41" si="37">SUM(D45,D46,D47)</f>
        <v>0</v>
      </c>
      <c r="E41" s="44">
        <f t="shared" si="37"/>
        <v>121143.40999999999</v>
      </c>
      <c r="F41" s="44">
        <f t="shared" si="37"/>
        <v>212723.87</v>
      </c>
      <c r="G41" s="44">
        <f t="shared" si="37"/>
        <v>0</v>
      </c>
      <c r="H41" s="45">
        <f t="shared" si="37"/>
        <v>0</v>
      </c>
      <c r="I41" s="164">
        <f t="shared" si="2"/>
        <v>333867.27999999997</v>
      </c>
      <c r="J41" s="13">
        <f>J43+J44</f>
        <v>121143.40999999999</v>
      </c>
      <c r="L41" s="176"/>
    </row>
    <row r="42" spans="1:12" s="3" customFormat="1" hidden="1" x14ac:dyDescent="0.2">
      <c r="A42" s="64" t="s">
        <v>43</v>
      </c>
      <c r="B42" s="65"/>
      <c r="C42" s="44"/>
      <c r="D42" s="44"/>
      <c r="E42" s="44"/>
      <c r="F42" s="44"/>
      <c r="G42" s="44"/>
      <c r="H42" s="45"/>
      <c r="I42" s="72">
        <f t="shared" si="2"/>
        <v>0</v>
      </c>
    </row>
    <row r="43" spans="1:12" x14ac:dyDescent="0.2">
      <c r="A43" s="64" t="s">
        <v>44</v>
      </c>
      <c r="B43" s="65"/>
      <c r="C43" s="44">
        <f t="shared" ref="C43" si="38">C45+C46+C47-C44</f>
        <v>2498.1799999999785</v>
      </c>
      <c r="D43" s="44">
        <f t="shared" ref="D43:H43" si="39">D45+D46+D47-D44</f>
        <v>0</v>
      </c>
      <c r="E43" s="44">
        <f t="shared" si="39"/>
        <v>2498.1799999999785</v>
      </c>
      <c r="F43" s="44">
        <f t="shared" si="39"/>
        <v>144.35000000000582</v>
      </c>
      <c r="G43" s="44">
        <f t="shared" si="39"/>
        <v>0</v>
      </c>
      <c r="H43" s="45">
        <f t="shared" si="39"/>
        <v>0</v>
      </c>
      <c r="I43" s="164">
        <f t="shared" si="2"/>
        <v>2642.5299999999843</v>
      </c>
      <c r="J43" s="13">
        <f>E43</f>
        <v>2498.1799999999785</v>
      </c>
      <c r="L43" s="176"/>
    </row>
    <row r="44" spans="1:12" x14ac:dyDescent="0.2">
      <c r="A44" s="64" t="s">
        <v>45</v>
      </c>
      <c r="B44" s="65"/>
      <c r="C44" s="44">
        <f t="shared" ref="C44:H44" si="40">SUM(C77,C209,C390,C469,C841,C969)</f>
        <v>118645.23000000001</v>
      </c>
      <c r="D44" s="44">
        <f t="shared" si="40"/>
        <v>0</v>
      </c>
      <c r="E44" s="44">
        <f t="shared" si="40"/>
        <v>118645.23000000001</v>
      </c>
      <c r="F44" s="44">
        <f t="shared" si="40"/>
        <v>212579.52</v>
      </c>
      <c r="G44" s="44">
        <f t="shared" si="40"/>
        <v>0</v>
      </c>
      <c r="H44" s="45">
        <f t="shared" si="40"/>
        <v>0</v>
      </c>
      <c r="I44" s="170">
        <f t="shared" si="2"/>
        <v>331224.75</v>
      </c>
      <c r="J44" s="171">
        <f>E44</f>
        <v>118645.23000000001</v>
      </c>
      <c r="K44" s="172"/>
      <c r="L44" s="173"/>
    </row>
    <row r="45" spans="1:12" x14ac:dyDescent="0.2">
      <c r="A45" s="37" t="s">
        <v>46</v>
      </c>
      <c r="B45" s="127" t="s">
        <v>47</v>
      </c>
      <c r="C45" s="39">
        <f t="shared" ref="C45:D47" si="41">SUM(C78,C210,C391,C470,C842,C970)</f>
        <v>18423</v>
      </c>
      <c r="D45" s="39">
        <f t="shared" si="41"/>
        <v>0</v>
      </c>
      <c r="E45" s="39">
        <f>C45+D45</f>
        <v>18423</v>
      </c>
      <c r="F45" s="39">
        <f t="shared" ref="F45:H47" si="42">SUM(F78,F210,F391,F470,F842,F970)</f>
        <v>13486.32</v>
      </c>
      <c r="G45" s="39">
        <f t="shared" si="42"/>
        <v>0</v>
      </c>
      <c r="H45" s="40">
        <f t="shared" si="42"/>
        <v>0</v>
      </c>
      <c r="I45" s="13">
        <f t="shared" si="2"/>
        <v>31909.32</v>
      </c>
      <c r="L45" s="163"/>
    </row>
    <row r="46" spans="1:12" x14ac:dyDescent="0.2">
      <c r="A46" s="37" t="s">
        <v>48</v>
      </c>
      <c r="B46" s="127" t="s">
        <v>49</v>
      </c>
      <c r="C46" s="39">
        <f t="shared" si="41"/>
        <v>102367.4</v>
      </c>
      <c r="D46" s="39">
        <f t="shared" si="41"/>
        <v>0</v>
      </c>
      <c r="E46" s="39">
        <f>C46+D46</f>
        <v>102367.4</v>
      </c>
      <c r="F46" s="39">
        <f t="shared" si="42"/>
        <v>72766.58</v>
      </c>
      <c r="G46" s="39">
        <f t="shared" si="42"/>
        <v>0</v>
      </c>
      <c r="H46" s="40">
        <f t="shared" si="42"/>
        <v>0</v>
      </c>
      <c r="I46" s="13">
        <f t="shared" si="2"/>
        <v>175133.97999999998</v>
      </c>
      <c r="L46" s="163"/>
    </row>
    <row r="47" spans="1:12" x14ac:dyDescent="0.2">
      <c r="A47" s="37" t="s">
        <v>50</v>
      </c>
      <c r="B47" s="128" t="s">
        <v>51</v>
      </c>
      <c r="C47" s="39">
        <f t="shared" si="41"/>
        <v>353.01</v>
      </c>
      <c r="D47" s="39">
        <f t="shared" si="41"/>
        <v>0</v>
      </c>
      <c r="E47" s="39">
        <f>C47+D47</f>
        <v>353.01</v>
      </c>
      <c r="F47" s="39">
        <f t="shared" si="42"/>
        <v>126470.97</v>
      </c>
      <c r="G47" s="39">
        <f t="shared" si="42"/>
        <v>0</v>
      </c>
      <c r="H47" s="40">
        <f t="shared" si="42"/>
        <v>0</v>
      </c>
      <c r="I47" s="13">
        <f t="shared" si="2"/>
        <v>126823.98</v>
      </c>
      <c r="L47" s="163"/>
    </row>
    <row r="48" spans="1:12" x14ac:dyDescent="0.2">
      <c r="A48" s="60" t="s">
        <v>52</v>
      </c>
      <c r="B48" s="61" t="s">
        <v>53</v>
      </c>
      <c r="C48" s="44">
        <f t="shared" ref="C48" si="43">SUM(C52,C53,C54)</f>
        <v>5976</v>
      </c>
      <c r="D48" s="44">
        <f t="shared" ref="D48:H48" si="44">SUM(D52,D53,D54)</f>
        <v>0</v>
      </c>
      <c r="E48" s="44">
        <f t="shared" si="44"/>
        <v>5976</v>
      </c>
      <c r="F48" s="44">
        <f t="shared" si="44"/>
        <v>0</v>
      </c>
      <c r="G48" s="44">
        <f t="shared" si="44"/>
        <v>0</v>
      </c>
      <c r="H48" s="45">
        <f t="shared" si="44"/>
        <v>0</v>
      </c>
      <c r="I48" s="13">
        <f t="shared" si="2"/>
        <v>5976</v>
      </c>
      <c r="L48" s="163"/>
    </row>
    <row r="49" spans="1:12" s="3" customFormat="1" hidden="1" x14ac:dyDescent="0.2">
      <c r="A49" s="66" t="s">
        <v>43</v>
      </c>
      <c r="B49" s="61"/>
      <c r="C49" s="44"/>
      <c r="D49" s="44"/>
      <c r="E49" s="44"/>
      <c r="F49" s="44"/>
      <c r="G49" s="44"/>
      <c r="H49" s="45"/>
      <c r="I49" s="72">
        <f t="shared" si="2"/>
        <v>0</v>
      </c>
    </row>
    <row r="50" spans="1:12" x14ac:dyDescent="0.2">
      <c r="A50" s="64" t="s">
        <v>44</v>
      </c>
      <c r="B50" s="65"/>
      <c r="C50" s="44">
        <f t="shared" ref="C50" si="45">C52+C53+C54-C51</f>
        <v>2751.7599999999998</v>
      </c>
      <c r="D50" s="44">
        <f t="shared" ref="D50:H50" si="46">D52+D53+D54-D51</f>
        <v>0</v>
      </c>
      <c r="E50" s="44">
        <f t="shared" si="46"/>
        <v>2751.7599999999998</v>
      </c>
      <c r="F50" s="44">
        <f t="shared" si="46"/>
        <v>0</v>
      </c>
      <c r="G50" s="44">
        <f t="shared" si="46"/>
        <v>0</v>
      </c>
      <c r="H50" s="45">
        <f t="shared" si="46"/>
        <v>0</v>
      </c>
      <c r="I50" s="13">
        <f t="shared" si="2"/>
        <v>2751.7599999999998</v>
      </c>
      <c r="L50" s="163"/>
    </row>
    <row r="51" spans="1:12" s="3" customFormat="1" x14ac:dyDescent="0.2">
      <c r="A51" s="64" t="s">
        <v>45</v>
      </c>
      <c r="B51" s="65"/>
      <c r="C51" s="44">
        <f t="shared" ref="C51:H51" si="47">SUM(C84,C216,C397,C476,C848,C976)</f>
        <v>3224.2400000000002</v>
      </c>
      <c r="D51" s="44">
        <f t="shared" si="47"/>
        <v>0</v>
      </c>
      <c r="E51" s="44">
        <f t="shared" si="47"/>
        <v>3224.2400000000002</v>
      </c>
      <c r="F51" s="44">
        <f t="shared" si="47"/>
        <v>0</v>
      </c>
      <c r="G51" s="44">
        <f t="shared" si="47"/>
        <v>0</v>
      </c>
      <c r="H51" s="45">
        <f t="shared" si="47"/>
        <v>0</v>
      </c>
      <c r="I51" s="167">
        <f t="shared" si="2"/>
        <v>3224.2400000000002</v>
      </c>
      <c r="J51" s="168"/>
      <c r="K51" s="168"/>
      <c r="L51" s="169"/>
    </row>
    <row r="52" spans="1:12" x14ac:dyDescent="0.2">
      <c r="A52" s="37" t="s">
        <v>46</v>
      </c>
      <c r="B52" s="128" t="s">
        <v>54</v>
      </c>
      <c r="C52" s="39">
        <f>SUM(C85,C217,C398,C477,C849,C977)</f>
        <v>1195.2</v>
      </c>
      <c r="D52" s="39">
        <f>SUM(D85,D217,D398,D477,D849,D977)</f>
        <v>0</v>
      </c>
      <c r="E52" s="39">
        <f>C52+D52</f>
        <v>1195.2</v>
      </c>
      <c r="F52" s="39">
        <f t="shared" ref="F52:H54" si="48">SUM(F85,F217,F398,F477,F849,F977)</f>
        <v>0</v>
      </c>
      <c r="G52" s="39">
        <f t="shared" si="48"/>
        <v>0</v>
      </c>
      <c r="H52" s="40">
        <f t="shared" si="48"/>
        <v>0</v>
      </c>
      <c r="I52" s="13">
        <f t="shared" si="2"/>
        <v>1195.2</v>
      </c>
      <c r="L52" s="163"/>
    </row>
    <row r="53" spans="1:12" x14ac:dyDescent="0.2">
      <c r="A53" s="37" t="s">
        <v>48</v>
      </c>
      <c r="B53" s="128" t="s">
        <v>55</v>
      </c>
      <c r="C53" s="39">
        <f>SUM(C86,C218,C399,C478,C850,C978)</f>
        <v>4780.8</v>
      </c>
      <c r="D53" s="39">
        <f>SUM(D86,D218,D399,D478,D850,D978)</f>
        <v>0</v>
      </c>
      <c r="E53" s="39">
        <f>C53+D53</f>
        <v>4780.8</v>
      </c>
      <c r="F53" s="39">
        <f t="shared" si="48"/>
        <v>0</v>
      </c>
      <c r="G53" s="39">
        <f t="shared" si="48"/>
        <v>0</v>
      </c>
      <c r="H53" s="40">
        <f t="shared" si="48"/>
        <v>0</v>
      </c>
      <c r="I53" s="13">
        <f t="shared" si="2"/>
        <v>4780.8</v>
      </c>
      <c r="L53" s="163"/>
    </row>
    <row r="54" spans="1:12" s="3" customFormat="1" hidden="1" x14ac:dyDescent="0.2">
      <c r="A54" s="37" t="s">
        <v>50</v>
      </c>
      <c r="B54" s="128" t="s">
        <v>56</v>
      </c>
      <c r="C54" s="54">
        <v>0</v>
      </c>
      <c r="D54" s="54">
        <f>SUM(D87,D219,D400,D479,D851,D979)</f>
        <v>0</v>
      </c>
      <c r="E54" s="54">
        <f>C54+D54</f>
        <v>0</v>
      </c>
      <c r="F54" s="54">
        <f t="shared" si="48"/>
        <v>0</v>
      </c>
      <c r="G54" s="54">
        <f t="shared" si="48"/>
        <v>0</v>
      </c>
      <c r="H54" s="55">
        <f t="shared" si="48"/>
        <v>0</v>
      </c>
      <c r="I54" s="72">
        <f t="shared" si="2"/>
        <v>0</v>
      </c>
    </row>
    <row r="55" spans="1:12" ht="25.5" x14ac:dyDescent="0.2">
      <c r="A55" s="67" t="s">
        <v>27</v>
      </c>
      <c r="B55" s="68" t="s">
        <v>57</v>
      </c>
      <c r="C55" s="44">
        <f t="shared" ref="C55:H55" si="49">SUM(C59,C60,C61)</f>
        <v>1310.76</v>
      </c>
      <c r="D55" s="44">
        <f t="shared" si="49"/>
        <v>0</v>
      </c>
      <c r="E55" s="44">
        <f t="shared" si="49"/>
        <v>1310.76</v>
      </c>
      <c r="F55" s="44">
        <f t="shared" si="49"/>
        <v>937</v>
      </c>
      <c r="G55" s="44">
        <f t="shared" si="49"/>
        <v>0</v>
      </c>
      <c r="H55" s="45">
        <f t="shared" si="49"/>
        <v>0</v>
      </c>
      <c r="I55" s="13">
        <f t="shared" si="2"/>
        <v>2247.7600000000002</v>
      </c>
      <c r="L55" s="163"/>
    </row>
    <row r="56" spans="1:12" s="3" customFormat="1" hidden="1" x14ac:dyDescent="0.2">
      <c r="A56" s="66" t="s">
        <v>43</v>
      </c>
      <c r="B56" s="68"/>
      <c r="C56" s="44"/>
      <c r="D56" s="44"/>
      <c r="E56" s="44"/>
      <c r="F56" s="44"/>
      <c r="G56" s="44"/>
      <c r="H56" s="45"/>
      <c r="I56" s="72">
        <f t="shared" si="2"/>
        <v>0</v>
      </c>
    </row>
    <row r="57" spans="1:12" x14ac:dyDescent="0.2">
      <c r="A57" s="64" t="s">
        <v>44</v>
      </c>
      <c r="B57" s="65"/>
      <c r="C57" s="44">
        <f t="shared" ref="C57" si="50">C59+C60+C61-C58</f>
        <v>697.46</v>
      </c>
      <c r="D57" s="44">
        <f t="shared" ref="D57:H57" si="51">D59+D60+D61-D58</f>
        <v>-2</v>
      </c>
      <c r="E57" s="44">
        <f t="shared" si="51"/>
        <v>695.46</v>
      </c>
      <c r="F57" s="44">
        <f t="shared" si="51"/>
        <v>485</v>
      </c>
      <c r="G57" s="44">
        <f t="shared" si="51"/>
        <v>0</v>
      </c>
      <c r="H57" s="45">
        <f t="shared" si="51"/>
        <v>0</v>
      </c>
      <c r="I57" s="13">
        <f t="shared" si="2"/>
        <v>1180.46</v>
      </c>
      <c r="L57" s="163"/>
    </row>
    <row r="58" spans="1:12" s="3" customFormat="1" x14ac:dyDescent="0.2">
      <c r="A58" s="64" t="s">
        <v>45</v>
      </c>
      <c r="B58" s="65"/>
      <c r="C58" s="44">
        <f t="shared" ref="C58:H58" si="52">SUM(C91,C223,C404,C483,C855,C983)</f>
        <v>613.29999999999995</v>
      </c>
      <c r="D58" s="44">
        <f t="shared" si="52"/>
        <v>2</v>
      </c>
      <c r="E58" s="44">
        <f t="shared" si="52"/>
        <v>615.29999999999995</v>
      </c>
      <c r="F58" s="44">
        <f t="shared" si="52"/>
        <v>452</v>
      </c>
      <c r="G58" s="44">
        <f t="shared" si="52"/>
        <v>0</v>
      </c>
      <c r="H58" s="45">
        <f t="shared" si="52"/>
        <v>0</v>
      </c>
      <c r="I58" s="167">
        <f t="shared" si="2"/>
        <v>1067.3</v>
      </c>
      <c r="J58" s="168"/>
      <c r="K58" s="168"/>
      <c r="L58" s="169"/>
    </row>
    <row r="59" spans="1:12" x14ac:dyDescent="0.2">
      <c r="A59" s="37" t="s">
        <v>46</v>
      </c>
      <c r="B59" s="128" t="s">
        <v>58</v>
      </c>
      <c r="C59" s="39">
        <f>SUM(C92,C224,C405,C484,C856,C984)</f>
        <v>131.07999999999998</v>
      </c>
      <c r="D59" s="39">
        <f>SUM(D92,D224,D405,D484,D856,D984)</f>
        <v>0</v>
      </c>
      <c r="E59" s="39">
        <f>C59+D59</f>
        <v>131.07999999999998</v>
      </c>
      <c r="F59" s="39">
        <f t="shared" ref="F59:H61" si="53">SUM(F92,F224,F405,F484,F856,F984)</f>
        <v>93.7</v>
      </c>
      <c r="G59" s="39">
        <f t="shared" si="53"/>
        <v>0</v>
      </c>
      <c r="H59" s="40">
        <f t="shared" si="53"/>
        <v>0</v>
      </c>
      <c r="I59" s="13">
        <f t="shared" si="2"/>
        <v>224.77999999999997</v>
      </c>
    </row>
    <row r="60" spans="1:12" x14ac:dyDescent="0.2">
      <c r="A60" s="37" t="s">
        <v>48</v>
      </c>
      <c r="B60" s="128" t="s">
        <v>59</v>
      </c>
      <c r="C60" s="39">
        <f>SUM(C93,C225,C406,C485,C857,C985)</f>
        <v>1179.68</v>
      </c>
      <c r="D60" s="39">
        <f>SUM(D93,D225,D406,D485,D857,D985)</f>
        <v>0</v>
      </c>
      <c r="E60" s="39">
        <f>C60+D60</f>
        <v>1179.68</v>
      </c>
      <c r="F60" s="39">
        <f t="shared" si="53"/>
        <v>843.3</v>
      </c>
      <c r="G60" s="39">
        <f t="shared" si="53"/>
        <v>0</v>
      </c>
      <c r="H60" s="40">
        <f t="shared" si="53"/>
        <v>0</v>
      </c>
      <c r="I60" s="13">
        <f t="shared" si="2"/>
        <v>2022.98</v>
      </c>
    </row>
    <row r="61" spans="1:12" s="3" customFormat="1" hidden="1" x14ac:dyDescent="0.2">
      <c r="A61" s="37" t="s">
        <v>50</v>
      </c>
      <c r="B61" s="128" t="s">
        <v>60</v>
      </c>
      <c r="C61" s="54">
        <v>0</v>
      </c>
      <c r="D61" s="54">
        <f>SUM(D94,D226,D407,D486,D858,D986)</f>
        <v>0</v>
      </c>
      <c r="E61" s="54">
        <f>C61+D61</f>
        <v>0</v>
      </c>
      <c r="F61" s="54">
        <f t="shared" si="53"/>
        <v>0</v>
      </c>
      <c r="G61" s="54">
        <f t="shared" si="53"/>
        <v>0</v>
      </c>
      <c r="H61" s="55">
        <f t="shared" si="53"/>
        <v>0</v>
      </c>
      <c r="I61" s="72">
        <f t="shared" si="2"/>
        <v>0</v>
      </c>
    </row>
    <row r="62" spans="1:12" s="3" customFormat="1" hidden="1" x14ac:dyDescent="0.2">
      <c r="A62" s="69"/>
      <c r="B62" s="53"/>
      <c r="C62" s="54"/>
      <c r="D62" s="54"/>
      <c r="E62" s="54"/>
      <c r="F62" s="54"/>
      <c r="G62" s="54"/>
      <c r="H62" s="55"/>
      <c r="I62" s="72">
        <f t="shared" si="2"/>
        <v>0</v>
      </c>
    </row>
    <row r="63" spans="1:12" s="3" customFormat="1" ht="13.5" thickBot="1" x14ac:dyDescent="0.25">
      <c r="A63" s="46" t="s">
        <v>61</v>
      </c>
      <c r="B63" s="68" t="s">
        <v>62</v>
      </c>
      <c r="C63" s="44">
        <f>SUM(C96,C228,C409,C488,C860,C988)</f>
        <v>174</v>
      </c>
      <c r="D63" s="44">
        <f>SUM(D96,D228,D409,D488,D860,D988)</f>
        <v>0</v>
      </c>
      <c r="E63" s="44">
        <f>C63+D63</f>
        <v>174</v>
      </c>
      <c r="F63" s="44">
        <f>SUM(F96,F228,F409,F488,F860,F988)</f>
        <v>693.7</v>
      </c>
      <c r="G63" s="44">
        <f>SUM(G96,G228,G409,G488,G860,G988)</f>
        <v>693.7</v>
      </c>
      <c r="H63" s="45">
        <f>SUM(H96,H228,H409,H488,H860,H988)</f>
        <v>693.7</v>
      </c>
      <c r="I63" s="72">
        <f t="shared" si="2"/>
        <v>2255.1000000000004</v>
      </c>
    </row>
    <row r="64" spans="1:12" s="3" customFormat="1" ht="13.5" hidden="1" thickBot="1" x14ac:dyDescent="0.25">
      <c r="A64" s="69"/>
      <c r="B64" s="53"/>
      <c r="C64" s="54"/>
      <c r="D64" s="54"/>
      <c r="E64" s="54"/>
      <c r="F64" s="54"/>
      <c r="G64" s="54"/>
      <c r="H64" s="55"/>
      <c r="I64" s="72">
        <f t="shared" si="2"/>
        <v>0</v>
      </c>
    </row>
    <row r="65" spans="1:9" s="3" customFormat="1" ht="13.5" hidden="1" thickBot="1" x14ac:dyDescent="0.25">
      <c r="A65" s="46" t="s">
        <v>63</v>
      </c>
      <c r="B65" s="68"/>
      <c r="C65" s="179">
        <f>C14-C32</f>
        <v>0</v>
      </c>
      <c r="D65" s="44">
        <f t="shared" ref="D65:H65" si="54">D14-D32</f>
        <v>0</v>
      </c>
      <c r="E65" s="44">
        <f t="shared" si="54"/>
        <v>0</v>
      </c>
      <c r="F65" s="44">
        <f t="shared" si="54"/>
        <v>0</v>
      </c>
      <c r="G65" s="44">
        <f t="shared" si="54"/>
        <v>0</v>
      </c>
      <c r="H65" s="45">
        <f t="shared" si="54"/>
        <v>0</v>
      </c>
      <c r="I65" s="72">
        <f t="shared" si="2"/>
        <v>0</v>
      </c>
    </row>
    <row r="66" spans="1:9" s="3" customFormat="1" ht="13.5" hidden="1" thickBot="1" x14ac:dyDescent="0.25">
      <c r="A66" s="73"/>
      <c r="B66" s="41"/>
      <c r="C66" s="54"/>
      <c r="D66" s="54"/>
      <c r="E66" s="54"/>
      <c r="F66" s="54"/>
      <c r="G66" s="54"/>
      <c r="H66" s="55"/>
      <c r="I66" s="72">
        <f t="shared" si="2"/>
        <v>0</v>
      </c>
    </row>
    <row r="67" spans="1:9" s="3" customFormat="1" ht="13.5" hidden="1" thickBot="1" x14ac:dyDescent="0.25">
      <c r="A67" s="74" t="s">
        <v>43</v>
      </c>
      <c r="B67" s="75"/>
      <c r="C67" s="76"/>
      <c r="D67" s="76"/>
      <c r="E67" s="76"/>
      <c r="F67" s="76"/>
      <c r="G67" s="76"/>
      <c r="H67" s="77"/>
      <c r="I67" s="72">
        <f t="shared" si="2"/>
        <v>0</v>
      </c>
    </row>
    <row r="68" spans="1:9" s="4" customFormat="1" ht="13.5" thickBot="1" x14ac:dyDescent="0.25">
      <c r="A68" s="134" t="s">
        <v>64</v>
      </c>
      <c r="B68" s="135" t="s">
        <v>65</v>
      </c>
      <c r="C68" s="143">
        <f>SUM(C69)</f>
        <v>380</v>
      </c>
      <c r="D68" s="143">
        <f t="shared" ref="D68:E68" si="55">SUM(D69)</f>
        <v>0</v>
      </c>
      <c r="E68" s="143">
        <f t="shared" si="55"/>
        <v>380</v>
      </c>
      <c r="F68" s="143">
        <f t="shared" ref="F68" si="56">SUM(F69)</f>
        <v>0</v>
      </c>
      <c r="G68" s="143">
        <f t="shared" ref="G68" si="57">SUM(G69)</f>
        <v>0</v>
      </c>
      <c r="H68" s="136">
        <f t="shared" ref="H68" si="58">SUM(H69)</f>
        <v>0</v>
      </c>
      <c r="I68" s="90">
        <f t="shared" si="2"/>
        <v>380</v>
      </c>
    </row>
    <row r="69" spans="1:9" s="3" customFormat="1" hidden="1" x14ac:dyDescent="0.2">
      <c r="A69" s="130" t="s">
        <v>66</v>
      </c>
      <c r="B69" s="131"/>
      <c r="C69" s="139">
        <f>SUM(C70,C73,C96)</f>
        <v>380</v>
      </c>
      <c r="D69" s="132">
        <f t="shared" ref="D69:H69" si="59">SUM(D70,D73,D96)</f>
        <v>0</v>
      </c>
      <c r="E69" s="132">
        <f t="shared" si="59"/>
        <v>380</v>
      </c>
      <c r="F69" s="132">
        <f t="shared" si="59"/>
        <v>0</v>
      </c>
      <c r="G69" s="132">
        <f t="shared" si="59"/>
        <v>0</v>
      </c>
      <c r="H69" s="133">
        <f t="shared" si="59"/>
        <v>0</v>
      </c>
      <c r="I69" s="72"/>
    </row>
    <row r="70" spans="1:9" s="3" customFormat="1" hidden="1" x14ac:dyDescent="0.2">
      <c r="A70" s="60" t="s">
        <v>33</v>
      </c>
      <c r="B70" s="61">
        <v>20</v>
      </c>
      <c r="C70" s="44">
        <v>0</v>
      </c>
      <c r="D70" s="44">
        <f t="shared" ref="D70:H70" si="60">SUM(D71)</f>
        <v>0</v>
      </c>
      <c r="E70" s="44">
        <f t="shared" si="60"/>
        <v>0</v>
      </c>
      <c r="F70" s="44">
        <f t="shared" si="60"/>
        <v>0</v>
      </c>
      <c r="G70" s="44">
        <f t="shared" si="60"/>
        <v>0</v>
      </c>
      <c r="H70" s="45">
        <f t="shared" si="60"/>
        <v>0</v>
      </c>
      <c r="I70" s="72">
        <f t="shared" si="2"/>
        <v>0</v>
      </c>
    </row>
    <row r="71" spans="1:9" s="3" customFormat="1" hidden="1" x14ac:dyDescent="0.2">
      <c r="A71" s="48" t="s">
        <v>36</v>
      </c>
      <c r="B71" s="126" t="s">
        <v>35</v>
      </c>
      <c r="C71" s="54">
        <f>C118+C167</f>
        <v>0</v>
      </c>
      <c r="D71" s="54">
        <f t="shared" ref="D71:H71" si="61">D118+D167</f>
        <v>0</v>
      </c>
      <c r="E71" s="54">
        <f>C71+D71</f>
        <v>0</v>
      </c>
      <c r="F71" s="54">
        <f>F118+F167</f>
        <v>0</v>
      </c>
      <c r="G71" s="54">
        <f t="shared" si="61"/>
        <v>0</v>
      </c>
      <c r="H71" s="55">
        <f t="shared" si="61"/>
        <v>0</v>
      </c>
      <c r="I71" s="72">
        <f t="shared" si="2"/>
        <v>0</v>
      </c>
    </row>
    <row r="72" spans="1:9" s="3" customFormat="1" hidden="1" x14ac:dyDescent="0.2">
      <c r="A72" s="48"/>
      <c r="B72" s="49"/>
      <c r="C72" s="54"/>
      <c r="D72" s="54"/>
      <c r="E72" s="54"/>
      <c r="F72" s="54"/>
      <c r="G72" s="54"/>
      <c r="H72" s="55"/>
      <c r="I72" s="72">
        <f t="shared" si="2"/>
        <v>0</v>
      </c>
    </row>
    <row r="73" spans="1:9" s="3" customFormat="1" ht="25.5" hidden="1" x14ac:dyDescent="0.2">
      <c r="A73" s="60" t="s">
        <v>107</v>
      </c>
      <c r="B73" s="62">
        <v>56</v>
      </c>
      <c r="C73" s="44">
        <f>SUM(C74,C81,C88)</f>
        <v>380</v>
      </c>
      <c r="D73" s="44">
        <f t="shared" ref="D73:H73" si="62">SUM(D74,D81,D88)</f>
        <v>0</v>
      </c>
      <c r="E73" s="44">
        <f t="shared" si="62"/>
        <v>380</v>
      </c>
      <c r="F73" s="44">
        <f t="shared" si="62"/>
        <v>0</v>
      </c>
      <c r="G73" s="44">
        <f t="shared" si="62"/>
        <v>0</v>
      </c>
      <c r="H73" s="45">
        <f t="shared" si="62"/>
        <v>0</v>
      </c>
      <c r="I73" s="72"/>
    </row>
    <row r="74" spans="1:9" s="3" customFormat="1" hidden="1" x14ac:dyDescent="0.2">
      <c r="A74" s="60" t="s">
        <v>41</v>
      </c>
      <c r="B74" s="63" t="s">
        <v>42</v>
      </c>
      <c r="C74" s="44">
        <f t="shared" ref="C74" si="63">SUM(C78,C79,C80)</f>
        <v>380</v>
      </c>
      <c r="D74" s="44">
        <f t="shared" ref="D74:H74" si="64">SUM(D78,D79,D80)</f>
        <v>0</v>
      </c>
      <c r="E74" s="44">
        <f t="shared" si="64"/>
        <v>380</v>
      </c>
      <c r="F74" s="44">
        <f t="shared" si="64"/>
        <v>0</v>
      </c>
      <c r="G74" s="44">
        <f t="shared" si="64"/>
        <v>0</v>
      </c>
      <c r="H74" s="45">
        <f t="shared" si="64"/>
        <v>0</v>
      </c>
      <c r="I74" s="72"/>
    </row>
    <row r="75" spans="1:9" s="3" customFormat="1" hidden="1" x14ac:dyDescent="0.2">
      <c r="A75" s="64" t="s">
        <v>43</v>
      </c>
      <c r="B75" s="65"/>
      <c r="C75" s="44"/>
      <c r="D75" s="44"/>
      <c r="E75" s="44"/>
      <c r="F75" s="44"/>
      <c r="G75" s="44"/>
      <c r="H75" s="45"/>
      <c r="I75" s="72">
        <f t="shared" si="2"/>
        <v>0</v>
      </c>
    </row>
    <row r="76" spans="1:9" s="3" customFormat="1" hidden="1" x14ac:dyDescent="0.2">
      <c r="A76" s="64" t="s">
        <v>44</v>
      </c>
      <c r="B76" s="65"/>
      <c r="C76" s="44">
        <f t="shared" ref="C76" si="65">C78+C79+C80-C77</f>
        <v>380</v>
      </c>
      <c r="D76" s="44">
        <f t="shared" ref="D76:H76" si="66">D78+D79+D80-D77</f>
        <v>0</v>
      </c>
      <c r="E76" s="44">
        <f t="shared" si="66"/>
        <v>380</v>
      </c>
      <c r="F76" s="44">
        <f t="shared" si="66"/>
        <v>0</v>
      </c>
      <c r="G76" s="44">
        <f t="shared" si="66"/>
        <v>0</v>
      </c>
      <c r="H76" s="45">
        <f t="shared" si="66"/>
        <v>0</v>
      </c>
      <c r="I76" s="72"/>
    </row>
    <row r="77" spans="1:9" s="3" customFormat="1" hidden="1" x14ac:dyDescent="0.2">
      <c r="A77" s="64" t="s">
        <v>45</v>
      </c>
      <c r="B77" s="65"/>
      <c r="C77" s="44">
        <f t="shared" ref="C77" si="67">C124+C173</f>
        <v>0</v>
      </c>
      <c r="D77" s="44">
        <f t="shared" ref="D77:H80" si="68">D124+D173</f>
        <v>0</v>
      </c>
      <c r="E77" s="44">
        <f t="shared" si="68"/>
        <v>0</v>
      </c>
      <c r="F77" s="44">
        <f t="shared" si="68"/>
        <v>0</v>
      </c>
      <c r="G77" s="44">
        <f t="shared" si="68"/>
        <v>0</v>
      </c>
      <c r="H77" s="45">
        <f t="shared" si="68"/>
        <v>0</v>
      </c>
      <c r="I77" s="72"/>
    </row>
    <row r="78" spans="1:9" s="3" customFormat="1" hidden="1" x14ac:dyDescent="0.2">
      <c r="A78" s="37" t="s">
        <v>46</v>
      </c>
      <c r="B78" s="127" t="s">
        <v>47</v>
      </c>
      <c r="C78" s="39">
        <f t="shared" ref="C78" si="69">C125+C174</f>
        <v>57</v>
      </c>
      <c r="D78" s="54">
        <f t="shared" si="68"/>
        <v>0</v>
      </c>
      <c r="E78" s="54">
        <f t="shared" si="68"/>
        <v>57</v>
      </c>
      <c r="F78" s="54">
        <f t="shared" si="68"/>
        <v>0</v>
      </c>
      <c r="G78" s="54">
        <f t="shared" si="68"/>
        <v>0</v>
      </c>
      <c r="H78" s="55">
        <f t="shared" si="68"/>
        <v>0</v>
      </c>
      <c r="I78" s="72"/>
    </row>
    <row r="79" spans="1:9" s="3" customFormat="1" hidden="1" x14ac:dyDescent="0.2">
      <c r="A79" s="37" t="s">
        <v>48</v>
      </c>
      <c r="B79" s="127" t="s">
        <v>49</v>
      </c>
      <c r="C79" s="39">
        <f t="shared" ref="C79" si="70">C126+C175</f>
        <v>323</v>
      </c>
      <c r="D79" s="54">
        <f t="shared" si="68"/>
        <v>0</v>
      </c>
      <c r="E79" s="54">
        <f t="shared" si="68"/>
        <v>323</v>
      </c>
      <c r="F79" s="54">
        <f t="shared" si="68"/>
        <v>0</v>
      </c>
      <c r="G79" s="54">
        <f t="shared" si="68"/>
        <v>0</v>
      </c>
      <c r="H79" s="55">
        <f t="shared" si="68"/>
        <v>0</v>
      </c>
      <c r="I79" s="72"/>
    </row>
    <row r="80" spans="1:9" s="3" customFormat="1" hidden="1" x14ac:dyDescent="0.2">
      <c r="A80" s="37" t="s">
        <v>50</v>
      </c>
      <c r="B80" s="128" t="s">
        <v>51</v>
      </c>
      <c r="C80" s="54">
        <v>0</v>
      </c>
      <c r="D80" s="54">
        <f t="shared" si="68"/>
        <v>0</v>
      </c>
      <c r="E80" s="54">
        <f t="shared" si="68"/>
        <v>0</v>
      </c>
      <c r="F80" s="54">
        <f t="shared" si="68"/>
        <v>0</v>
      </c>
      <c r="G80" s="54">
        <f t="shared" si="68"/>
        <v>0</v>
      </c>
      <c r="H80" s="55">
        <f t="shared" si="68"/>
        <v>0</v>
      </c>
      <c r="I80" s="72">
        <f t="shared" ref="I80:I143" si="71">SUM(E80:H80)</f>
        <v>0</v>
      </c>
    </row>
    <row r="81" spans="1:9" s="3" customFormat="1" hidden="1" x14ac:dyDescent="0.2">
      <c r="A81" s="60" t="s">
        <v>52</v>
      </c>
      <c r="B81" s="61" t="s">
        <v>53</v>
      </c>
      <c r="C81" s="44">
        <v>0</v>
      </c>
      <c r="D81" s="44">
        <f t="shared" ref="D81:H81" si="72">SUM(D85,D86,D87)</f>
        <v>0</v>
      </c>
      <c r="E81" s="44">
        <f t="shared" si="72"/>
        <v>0</v>
      </c>
      <c r="F81" s="44">
        <f t="shared" si="72"/>
        <v>0</v>
      </c>
      <c r="G81" s="44">
        <f t="shared" si="72"/>
        <v>0</v>
      </c>
      <c r="H81" s="45">
        <f t="shared" si="72"/>
        <v>0</v>
      </c>
      <c r="I81" s="72">
        <f t="shared" si="71"/>
        <v>0</v>
      </c>
    </row>
    <row r="82" spans="1:9" s="3" customFormat="1" hidden="1" x14ac:dyDescent="0.2">
      <c r="A82" s="66" t="s">
        <v>43</v>
      </c>
      <c r="B82" s="61"/>
      <c r="C82" s="44"/>
      <c r="D82" s="44"/>
      <c r="E82" s="44"/>
      <c r="F82" s="44"/>
      <c r="G82" s="44"/>
      <c r="H82" s="45"/>
      <c r="I82" s="72">
        <f t="shared" si="71"/>
        <v>0</v>
      </c>
    </row>
    <row r="83" spans="1:9" s="3" customFormat="1" hidden="1" x14ac:dyDescent="0.2">
      <c r="A83" s="64" t="s">
        <v>44</v>
      </c>
      <c r="B83" s="65"/>
      <c r="C83" s="44">
        <v>0</v>
      </c>
      <c r="D83" s="44">
        <f t="shared" ref="D83:H83" si="73">D85+D86+D87-D84</f>
        <v>0</v>
      </c>
      <c r="E83" s="44">
        <f t="shared" si="73"/>
        <v>0</v>
      </c>
      <c r="F83" s="44">
        <f t="shared" si="73"/>
        <v>0</v>
      </c>
      <c r="G83" s="44">
        <f t="shared" si="73"/>
        <v>0</v>
      </c>
      <c r="H83" s="45">
        <f t="shared" si="73"/>
        <v>0</v>
      </c>
      <c r="I83" s="72">
        <f t="shared" si="71"/>
        <v>0</v>
      </c>
    </row>
    <row r="84" spans="1:9" s="3" customFormat="1" hidden="1" x14ac:dyDescent="0.2">
      <c r="A84" s="64" t="s">
        <v>45</v>
      </c>
      <c r="B84" s="65"/>
      <c r="C84" s="44">
        <v>0</v>
      </c>
      <c r="D84" s="44">
        <f t="shared" ref="D84:H87" si="74">D131</f>
        <v>0</v>
      </c>
      <c r="E84" s="44">
        <f t="shared" si="74"/>
        <v>0</v>
      </c>
      <c r="F84" s="44">
        <f t="shared" si="74"/>
        <v>0</v>
      </c>
      <c r="G84" s="44">
        <f t="shared" si="74"/>
        <v>0</v>
      </c>
      <c r="H84" s="45">
        <f t="shared" si="74"/>
        <v>0</v>
      </c>
      <c r="I84" s="72">
        <f t="shared" si="71"/>
        <v>0</v>
      </c>
    </row>
    <row r="85" spans="1:9" s="3" customFormat="1" hidden="1" x14ac:dyDescent="0.2">
      <c r="A85" s="37" t="s">
        <v>46</v>
      </c>
      <c r="B85" s="128" t="s">
        <v>54</v>
      </c>
      <c r="C85" s="54">
        <v>0</v>
      </c>
      <c r="D85" s="54">
        <f>D132</f>
        <v>0</v>
      </c>
      <c r="E85" s="54">
        <f>C85+D85</f>
        <v>0</v>
      </c>
      <c r="F85" s="54">
        <f t="shared" si="74"/>
        <v>0</v>
      </c>
      <c r="G85" s="54">
        <f t="shared" si="74"/>
        <v>0</v>
      </c>
      <c r="H85" s="55">
        <f t="shared" si="74"/>
        <v>0</v>
      </c>
      <c r="I85" s="72">
        <f t="shared" si="71"/>
        <v>0</v>
      </c>
    </row>
    <row r="86" spans="1:9" s="3" customFormat="1" hidden="1" x14ac:dyDescent="0.2">
      <c r="A86" s="37" t="s">
        <v>48</v>
      </c>
      <c r="B86" s="128" t="s">
        <v>55</v>
      </c>
      <c r="C86" s="54">
        <v>0</v>
      </c>
      <c r="D86" s="54">
        <f>D133</f>
        <v>0</v>
      </c>
      <c r="E86" s="54">
        <f>C86+D86</f>
        <v>0</v>
      </c>
      <c r="F86" s="54">
        <f t="shared" si="74"/>
        <v>0</v>
      </c>
      <c r="G86" s="54">
        <f t="shared" si="74"/>
        <v>0</v>
      </c>
      <c r="H86" s="55">
        <f t="shared" si="74"/>
        <v>0</v>
      </c>
      <c r="I86" s="72">
        <f t="shared" si="71"/>
        <v>0</v>
      </c>
    </row>
    <row r="87" spans="1:9" s="3" customFormat="1" hidden="1" x14ac:dyDescent="0.2">
      <c r="A87" s="37" t="s">
        <v>50</v>
      </c>
      <c r="B87" s="128" t="s">
        <v>56</v>
      </c>
      <c r="C87" s="54">
        <v>0</v>
      </c>
      <c r="D87" s="54">
        <f>D134</f>
        <v>0</v>
      </c>
      <c r="E87" s="54">
        <f>C87+D87</f>
        <v>0</v>
      </c>
      <c r="F87" s="54">
        <f t="shared" si="74"/>
        <v>0</v>
      </c>
      <c r="G87" s="54">
        <f t="shared" si="74"/>
        <v>0</v>
      </c>
      <c r="H87" s="55">
        <f t="shared" si="74"/>
        <v>0</v>
      </c>
      <c r="I87" s="72">
        <f t="shared" si="71"/>
        <v>0</v>
      </c>
    </row>
    <row r="88" spans="1:9" s="3" customFormat="1" hidden="1" x14ac:dyDescent="0.2">
      <c r="A88" s="60" t="s">
        <v>67</v>
      </c>
      <c r="B88" s="68" t="s">
        <v>57</v>
      </c>
      <c r="C88" s="44">
        <v>0</v>
      </c>
      <c r="D88" s="44">
        <f t="shared" ref="D88:H88" si="75">SUM(D92,D93,D94)</f>
        <v>0</v>
      </c>
      <c r="E88" s="44">
        <f t="shared" si="75"/>
        <v>0</v>
      </c>
      <c r="F88" s="44">
        <f t="shared" si="75"/>
        <v>0</v>
      </c>
      <c r="G88" s="44">
        <f t="shared" si="75"/>
        <v>0</v>
      </c>
      <c r="H88" s="45">
        <f t="shared" si="75"/>
        <v>0</v>
      </c>
      <c r="I88" s="72">
        <f t="shared" si="71"/>
        <v>0</v>
      </c>
    </row>
    <row r="89" spans="1:9" s="3" customFormat="1" hidden="1" x14ac:dyDescent="0.2">
      <c r="A89" s="66" t="s">
        <v>43</v>
      </c>
      <c r="B89" s="68"/>
      <c r="C89" s="44"/>
      <c r="D89" s="44"/>
      <c r="E89" s="44"/>
      <c r="F89" s="44"/>
      <c r="G89" s="44"/>
      <c r="H89" s="45"/>
      <c r="I89" s="72">
        <f t="shared" si="71"/>
        <v>0</v>
      </c>
    </row>
    <row r="90" spans="1:9" s="3" customFormat="1" hidden="1" x14ac:dyDescent="0.2">
      <c r="A90" s="64" t="s">
        <v>44</v>
      </c>
      <c r="B90" s="65"/>
      <c r="C90" s="44">
        <v>0</v>
      </c>
      <c r="D90" s="44">
        <f t="shared" ref="D90:H90" si="76">D92+D93+D94-D91</f>
        <v>0</v>
      </c>
      <c r="E90" s="44">
        <f t="shared" si="76"/>
        <v>0</v>
      </c>
      <c r="F90" s="44">
        <f t="shared" si="76"/>
        <v>0</v>
      </c>
      <c r="G90" s="44">
        <f t="shared" si="76"/>
        <v>0</v>
      </c>
      <c r="H90" s="45">
        <f t="shared" si="76"/>
        <v>0</v>
      </c>
      <c r="I90" s="72">
        <f t="shared" si="71"/>
        <v>0</v>
      </c>
    </row>
    <row r="91" spans="1:9" s="3" customFormat="1" hidden="1" x14ac:dyDescent="0.2">
      <c r="A91" s="64" t="s">
        <v>45</v>
      </c>
      <c r="B91" s="65"/>
      <c r="C91" s="44">
        <v>0</v>
      </c>
      <c r="D91" s="44">
        <f t="shared" ref="D91:H94" si="77">D138</f>
        <v>0</v>
      </c>
      <c r="E91" s="44">
        <f t="shared" si="77"/>
        <v>0</v>
      </c>
      <c r="F91" s="44">
        <f t="shared" si="77"/>
        <v>0</v>
      </c>
      <c r="G91" s="44">
        <f t="shared" si="77"/>
        <v>0</v>
      </c>
      <c r="H91" s="45">
        <f t="shared" si="77"/>
        <v>0</v>
      </c>
      <c r="I91" s="72">
        <f t="shared" si="71"/>
        <v>0</v>
      </c>
    </row>
    <row r="92" spans="1:9" s="3" customFormat="1" hidden="1" x14ac:dyDescent="0.2">
      <c r="A92" s="37" t="s">
        <v>46</v>
      </c>
      <c r="B92" s="128" t="s">
        <v>58</v>
      </c>
      <c r="C92" s="54">
        <v>0</v>
      </c>
      <c r="D92" s="54">
        <f>D139</f>
        <v>0</v>
      </c>
      <c r="E92" s="54">
        <f>C92+D92</f>
        <v>0</v>
      </c>
      <c r="F92" s="54">
        <f t="shared" si="77"/>
        <v>0</v>
      </c>
      <c r="G92" s="54">
        <f t="shared" si="77"/>
        <v>0</v>
      </c>
      <c r="H92" s="55">
        <f t="shared" si="77"/>
        <v>0</v>
      </c>
      <c r="I92" s="72">
        <f t="shared" si="71"/>
        <v>0</v>
      </c>
    </row>
    <row r="93" spans="1:9" s="3" customFormat="1" hidden="1" x14ac:dyDescent="0.2">
      <c r="A93" s="37" t="s">
        <v>48</v>
      </c>
      <c r="B93" s="128" t="s">
        <v>59</v>
      </c>
      <c r="C93" s="54">
        <v>0</v>
      </c>
      <c r="D93" s="54">
        <f>D140</f>
        <v>0</v>
      </c>
      <c r="E93" s="54">
        <f>C93+D93</f>
        <v>0</v>
      </c>
      <c r="F93" s="54">
        <f t="shared" si="77"/>
        <v>0</v>
      </c>
      <c r="G93" s="54">
        <f t="shared" si="77"/>
        <v>0</v>
      </c>
      <c r="H93" s="55">
        <f t="shared" si="77"/>
        <v>0</v>
      </c>
      <c r="I93" s="72">
        <f t="shared" si="71"/>
        <v>0</v>
      </c>
    </row>
    <row r="94" spans="1:9" s="3" customFormat="1" hidden="1" x14ac:dyDescent="0.2">
      <c r="A94" s="37" t="s">
        <v>50</v>
      </c>
      <c r="B94" s="128" t="s">
        <v>60</v>
      </c>
      <c r="C94" s="54">
        <v>0</v>
      </c>
      <c r="D94" s="54">
        <f>D141</f>
        <v>0</v>
      </c>
      <c r="E94" s="54">
        <f>C94+D94</f>
        <v>0</v>
      </c>
      <c r="F94" s="54">
        <f t="shared" si="77"/>
        <v>0</v>
      </c>
      <c r="G94" s="54">
        <f t="shared" si="77"/>
        <v>0</v>
      </c>
      <c r="H94" s="55">
        <f t="shared" si="77"/>
        <v>0</v>
      </c>
      <c r="I94" s="72">
        <f t="shared" si="71"/>
        <v>0</v>
      </c>
    </row>
    <row r="95" spans="1:9" s="3" customFormat="1" hidden="1" x14ac:dyDescent="0.2">
      <c r="A95" s="69"/>
      <c r="B95" s="53"/>
      <c r="C95" s="54"/>
      <c r="D95" s="54"/>
      <c r="E95" s="54"/>
      <c r="F95" s="54"/>
      <c r="G95" s="54"/>
      <c r="H95" s="55"/>
      <c r="I95" s="72">
        <f t="shared" si="71"/>
        <v>0</v>
      </c>
    </row>
    <row r="96" spans="1:9" s="3" customFormat="1" hidden="1" x14ac:dyDescent="0.2">
      <c r="A96" s="46" t="s">
        <v>61</v>
      </c>
      <c r="B96" s="68" t="s">
        <v>62</v>
      </c>
      <c r="C96" s="44">
        <v>0</v>
      </c>
      <c r="D96" s="44">
        <f>D143</f>
        <v>0</v>
      </c>
      <c r="E96" s="44">
        <f>C96+D96</f>
        <v>0</v>
      </c>
      <c r="F96" s="44">
        <f>F143</f>
        <v>0</v>
      </c>
      <c r="G96" s="44">
        <f>G143</f>
        <v>0</v>
      </c>
      <c r="H96" s="45">
        <f>H143</f>
        <v>0</v>
      </c>
      <c r="I96" s="72">
        <f t="shared" si="71"/>
        <v>0</v>
      </c>
    </row>
    <row r="97" spans="1:9" s="3" customFormat="1" hidden="1" x14ac:dyDescent="0.2">
      <c r="A97" s="74"/>
      <c r="B97" s="75"/>
      <c r="C97" s="76"/>
      <c r="D97" s="76"/>
      <c r="E97" s="76"/>
      <c r="F97" s="76"/>
      <c r="G97" s="76"/>
      <c r="H97" s="77"/>
      <c r="I97" s="72">
        <f t="shared" si="71"/>
        <v>0</v>
      </c>
    </row>
    <row r="98" spans="1:9" s="4" customFormat="1" ht="25.5" hidden="1" x14ac:dyDescent="0.2">
      <c r="A98" s="78" t="s">
        <v>68</v>
      </c>
      <c r="B98" s="79"/>
      <c r="C98" s="98">
        <f t="shared" ref="C98:H98" si="78">C99</f>
        <v>0</v>
      </c>
      <c r="D98" s="80">
        <f t="shared" si="78"/>
        <v>0</v>
      </c>
      <c r="E98" s="80">
        <f t="shared" si="78"/>
        <v>0</v>
      </c>
      <c r="F98" s="80">
        <f t="shared" si="78"/>
        <v>0</v>
      </c>
      <c r="G98" s="80">
        <f t="shared" si="78"/>
        <v>0</v>
      </c>
      <c r="H98" s="81">
        <f t="shared" si="78"/>
        <v>0</v>
      </c>
      <c r="I98" s="90">
        <f t="shared" si="71"/>
        <v>0</v>
      </c>
    </row>
    <row r="99" spans="1:9" s="5" customFormat="1" hidden="1" x14ac:dyDescent="0.2">
      <c r="A99" s="82" t="s">
        <v>69</v>
      </c>
      <c r="B99" s="83"/>
      <c r="C99" s="181">
        <f t="shared" ref="C99" si="79">SUM(C100,C101,C102,C103)</f>
        <v>0</v>
      </c>
      <c r="D99" s="84">
        <f t="shared" ref="D99:H99" si="80">SUM(D100,D101,D102,D103)</f>
        <v>0</v>
      </c>
      <c r="E99" s="84">
        <f t="shared" si="80"/>
        <v>0</v>
      </c>
      <c r="F99" s="84">
        <f t="shared" si="80"/>
        <v>0</v>
      </c>
      <c r="G99" s="84">
        <f t="shared" si="80"/>
        <v>0</v>
      </c>
      <c r="H99" s="85">
        <f t="shared" si="80"/>
        <v>0</v>
      </c>
      <c r="I99" s="91">
        <f t="shared" si="71"/>
        <v>0</v>
      </c>
    </row>
    <row r="100" spans="1:9" s="3" customFormat="1" hidden="1" x14ac:dyDescent="0.2">
      <c r="A100" s="37" t="s">
        <v>10</v>
      </c>
      <c r="B100" s="38"/>
      <c r="C100" s="39"/>
      <c r="D100" s="161"/>
      <c r="E100" s="54">
        <f>SUM(C100,D100)</f>
        <v>0</v>
      </c>
      <c r="F100" s="54"/>
      <c r="G100" s="54"/>
      <c r="H100" s="55"/>
      <c r="I100" s="72">
        <f t="shared" si="71"/>
        <v>0</v>
      </c>
    </row>
    <row r="101" spans="1:9" s="3" customFormat="1" hidden="1" x14ac:dyDescent="0.2">
      <c r="A101" s="37" t="s">
        <v>11</v>
      </c>
      <c r="B101" s="41"/>
      <c r="C101" s="54">
        <v>0</v>
      </c>
      <c r="D101" s="54"/>
      <c r="E101" s="54">
        <f>SUM(C101,D101)</f>
        <v>0</v>
      </c>
      <c r="F101" s="54"/>
      <c r="G101" s="54"/>
      <c r="H101" s="55"/>
      <c r="I101" s="72">
        <f t="shared" si="71"/>
        <v>0</v>
      </c>
    </row>
    <row r="102" spans="1:9" s="3" customFormat="1" ht="38.25" hidden="1" x14ac:dyDescent="0.2">
      <c r="A102" s="37" t="s">
        <v>12</v>
      </c>
      <c r="B102" s="38">
        <v>42029303</v>
      </c>
      <c r="C102" s="39"/>
      <c r="D102" s="54"/>
      <c r="E102" s="54">
        <f>SUM(C102,D102)</f>
        <v>0</v>
      </c>
      <c r="F102" s="54"/>
      <c r="G102" s="54"/>
      <c r="H102" s="55"/>
      <c r="I102" s="72">
        <f t="shared" si="71"/>
        <v>0</v>
      </c>
    </row>
    <row r="103" spans="1:9" s="3" customFormat="1" ht="25.5" hidden="1" x14ac:dyDescent="0.2">
      <c r="A103" s="42" t="s">
        <v>13</v>
      </c>
      <c r="B103" s="43" t="s">
        <v>108</v>
      </c>
      <c r="C103" s="44">
        <f t="shared" ref="C103" si="81">SUM(C104,C108,C112)</f>
        <v>0</v>
      </c>
      <c r="D103" s="44">
        <f t="shared" ref="D103:H103" si="82">SUM(D104,D108,D112)</f>
        <v>0</v>
      </c>
      <c r="E103" s="44">
        <f t="shared" si="82"/>
        <v>0</v>
      </c>
      <c r="F103" s="44">
        <f t="shared" si="82"/>
        <v>0</v>
      </c>
      <c r="G103" s="44">
        <f t="shared" si="82"/>
        <v>0</v>
      </c>
      <c r="H103" s="45">
        <f t="shared" si="82"/>
        <v>0</v>
      </c>
      <c r="I103" s="72">
        <f t="shared" si="71"/>
        <v>0</v>
      </c>
    </row>
    <row r="104" spans="1:9" s="3" customFormat="1" hidden="1" x14ac:dyDescent="0.2">
      <c r="A104" s="46" t="s">
        <v>15</v>
      </c>
      <c r="B104" s="47" t="s">
        <v>14</v>
      </c>
      <c r="C104" s="44">
        <f t="shared" ref="C104" si="83">SUM(C105:C107)</f>
        <v>0</v>
      </c>
      <c r="D104" s="44">
        <f t="shared" ref="D104:H104" si="84">SUM(D105:D107)</f>
        <v>0</v>
      </c>
      <c r="E104" s="44">
        <f t="shared" si="84"/>
        <v>0</v>
      </c>
      <c r="F104" s="44">
        <f t="shared" si="84"/>
        <v>0</v>
      </c>
      <c r="G104" s="44">
        <f t="shared" si="84"/>
        <v>0</v>
      </c>
      <c r="H104" s="45">
        <f t="shared" si="84"/>
        <v>0</v>
      </c>
      <c r="I104" s="72">
        <f t="shared" si="71"/>
        <v>0</v>
      </c>
    </row>
    <row r="105" spans="1:9" s="3" customFormat="1" hidden="1" x14ac:dyDescent="0.2">
      <c r="A105" s="48" t="s">
        <v>17</v>
      </c>
      <c r="B105" s="49" t="s">
        <v>16</v>
      </c>
      <c r="C105" s="39"/>
      <c r="D105" s="161"/>
      <c r="E105" s="54">
        <f>SUM(C105,D105)</f>
        <v>0</v>
      </c>
      <c r="F105" s="54"/>
      <c r="G105" s="54"/>
      <c r="H105" s="55"/>
      <c r="I105" s="72">
        <f t="shared" si="71"/>
        <v>0</v>
      </c>
    </row>
    <row r="106" spans="1:9" s="3" customFormat="1" hidden="1" x14ac:dyDescent="0.2">
      <c r="A106" s="48" t="s">
        <v>18</v>
      </c>
      <c r="B106" s="50" t="s">
        <v>19</v>
      </c>
      <c r="C106" s="54">
        <v>0</v>
      </c>
      <c r="D106" s="54"/>
      <c r="E106" s="54">
        <f>SUM(C106,D106)</f>
        <v>0</v>
      </c>
      <c r="F106" s="54"/>
      <c r="G106" s="54"/>
      <c r="H106" s="55"/>
      <c r="I106" s="72">
        <f t="shared" si="71"/>
        <v>0</v>
      </c>
    </row>
    <row r="107" spans="1:9" s="3" customFormat="1" hidden="1" x14ac:dyDescent="0.2">
      <c r="A107" s="48" t="s">
        <v>20</v>
      </c>
      <c r="B107" s="50" t="s">
        <v>21</v>
      </c>
      <c r="C107" s="54">
        <v>0</v>
      </c>
      <c r="D107" s="54"/>
      <c r="E107" s="54">
        <f>SUM(C107,D107)</f>
        <v>0</v>
      </c>
      <c r="F107" s="54"/>
      <c r="G107" s="54"/>
      <c r="H107" s="55"/>
      <c r="I107" s="72">
        <f t="shared" si="71"/>
        <v>0</v>
      </c>
    </row>
    <row r="108" spans="1:9" s="3" customFormat="1" hidden="1" x14ac:dyDescent="0.2">
      <c r="A108" s="46" t="s">
        <v>22</v>
      </c>
      <c r="B108" s="51" t="s">
        <v>23</v>
      </c>
      <c r="C108" s="44">
        <v>0</v>
      </c>
      <c r="D108" s="44">
        <f t="shared" ref="D108:H108" si="85">SUM(D109:D111)</f>
        <v>0</v>
      </c>
      <c r="E108" s="44">
        <f t="shared" si="85"/>
        <v>0</v>
      </c>
      <c r="F108" s="44">
        <f t="shared" si="85"/>
        <v>0</v>
      </c>
      <c r="G108" s="44">
        <f t="shared" si="85"/>
        <v>0</v>
      </c>
      <c r="H108" s="45">
        <f t="shared" si="85"/>
        <v>0</v>
      </c>
      <c r="I108" s="72">
        <f t="shared" si="71"/>
        <v>0</v>
      </c>
    </row>
    <row r="109" spans="1:9" s="3" customFormat="1" hidden="1" x14ac:dyDescent="0.2">
      <c r="A109" s="48" t="s">
        <v>17</v>
      </c>
      <c r="B109" s="50" t="s">
        <v>24</v>
      </c>
      <c r="C109" s="54">
        <v>0</v>
      </c>
      <c r="D109" s="54"/>
      <c r="E109" s="54">
        <f>SUM(C109,D109)</f>
        <v>0</v>
      </c>
      <c r="F109" s="54"/>
      <c r="G109" s="54"/>
      <c r="H109" s="55"/>
      <c r="I109" s="72">
        <f t="shared" si="71"/>
        <v>0</v>
      </c>
    </row>
    <row r="110" spans="1:9" s="3" customFormat="1" hidden="1" x14ac:dyDescent="0.2">
      <c r="A110" s="48" t="s">
        <v>18</v>
      </c>
      <c r="B110" s="50" t="s">
        <v>25</v>
      </c>
      <c r="C110" s="54">
        <v>0</v>
      </c>
      <c r="D110" s="54"/>
      <c r="E110" s="54">
        <f>SUM(C110,D110)</f>
        <v>0</v>
      </c>
      <c r="F110" s="54"/>
      <c r="G110" s="54"/>
      <c r="H110" s="55"/>
      <c r="I110" s="72">
        <f t="shared" si="71"/>
        <v>0</v>
      </c>
    </row>
    <row r="111" spans="1:9" s="3" customFormat="1" hidden="1" x14ac:dyDescent="0.2">
      <c r="A111" s="48" t="s">
        <v>20</v>
      </c>
      <c r="B111" s="50" t="s">
        <v>26</v>
      </c>
      <c r="C111" s="54">
        <v>0</v>
      </c>
      <c r="D111" s="54"/>
      <c r="E111" s="54">
        <f>SUM(C111,D111)</f>
        <v>0</v>
      </c>
      <c r="F111" s="54"/>
      <c r="G111" s="54"/>
      <c r="H111" s="55"/>
      <c r="I111" s="72">
        <f t="shared" si="71"/>
        <v>0</v>
      </c>
    </row>
    <row r="112" spans="1:9" s="3" customFormat="1" hidden="1" x14ac:dyDescent="0.2">
      <c r="A112" s="46" t="s">
        <v>73</v>
      </c>
      <c r="B112" s="51" t="s">
        <v>28</v>
      </c>
      <c r="C112" s="44">
        <v>0</v>
      </c>
      <c r="D112" s="44">
        <f t="shared" ref="D112:H112" si="86">SUM(D113:D115)</f>
        <v>0</v>
      </c>
      <c r="E112" s="44">
        <f t="shared" si="86"/>
        <v>0</v>
      </c>
      <c r="F112" s="44">
        <f t="shared" si="86"/>
        <v>0</v>
      </c>
      <c r="G112" s="44">
        <f t="shared" si="86"/>
        <v>0</v>
      </c>
      <c r="H112" s="45">
        <f t="shared" si="86"/>
        <v>0</v>
      </c>
      <c r="I112" s="72">
        <f t="shared" si="71"/>
        <v>0</v>
      </c>
    </row>
    <row r="113" spans="1:9" s="3" customFormat="1" hidden="1" x14ac:dyDescent="0.2">
      <c r="A113" s="48" t="s">
        <v>17</v>
      </c>
      <c r="B113" s="50" t="s">
        <v>29</v>
      </c>
      <c r="C113" s="54">
        <v>0</v>
      </c>
      <c r="D113" s="54"/>
      <c r="E113" s="54">
        <f>SUM(C113,D113)</f>
        <v>0</v>
      </c>
      <c r="F113" s="54"/>
      <c r="G113" s="54"/>
      <c r="H113" s="55"/>
      <c r="I113" s="72">
        <f t="shared" si="71"/>
        <v>0</v>
      </c>
    </row>
    <row r="114" spans="1:9" s="3" customFormat="1" hidden="1" x14ac:dyDescent="0.2">
      <c r="A114" s="48" t="s">
        <v>18</v>
      </c>
      <c r="B114" s="50" t="s">
        <v>30</v>
      </c>
      <c r="C114" s="54">
        <v>0</v>
      </c>
      <c r="D114" s="54"/>
      <c r="E114" s="54">
        <f>SUM(C114,D114)</f>
        <v>0</v>
      </c>
      <c r="F114" s="54"/>
      <c r="G114" s="54"/>
      <c r="H114" s="55"/>
      <c r="I114" s="72">
        <f t="shared" si="71"/>
        <v>0</v>
      </c>
    </row>
    <row r="115" spans="1:9" s="3" customFormat="1" hidden="1" x14ac:dyDescent="0.2">
      <c r="A115" s="48" t="s">
        <v>20</v>
      </c>
      <c r="B115" s="50" t="s">
        <v>31</v>
      </c>
      <c r="C115" s="54">
        <v>0</v>
      </c>
      <c r="D115" s="54"/>
      <c r="E115" s="54">
        <f>SUM(C115,D115)</f>
        <v>0</v>
      </c>
      <c r="F115" s="54"/>
      <c r="G115" s="54"/>
      <c r="H115" s="55"/>
      <c r="I115" s="72">
        <f t="shared" si="71"/>
        <v>0</v>
      </c>
    </row>
    <row r="116" spans="1:9" s="5" customFormat="1" hidden="1" x14ac:dyDescent="0.2">
      <c r="A116" s="86" t="s">
        <v>66</v>
      </c>
      <c r="B116" s="87"/>
      <c r="C116" s="102">
        <f t="shared" ref="C116:H116" si="87">SUM(C117,C120,C143)</f>
        <v>0</v>
      </c>
      <c r="D116" s="88">
        <f t="shared" si="87"/>
        <v>0</v>
      </c>
      <c r="E116" s="88">
        <f t="shared" si="87"/>
        <v>0</v>
      </c>
      <c r="F116" s="88">
        <f t="shared" si="87"/>
        <v>0</v>
      </c>
      <c r="G116" s="88">
        <f t="shared" si="87"/>
        <v>0</v>
      </c>
      <c r="H116" s="89">
        <f t="shared" si="87"/>
        <v>0</v>
      </c>
      <c r="I116" s="91">
        <f t="shared" si="71"/>
        <v>0</v>
      </c>
    </row>
    <row r="117" spans="1:9" s="3" customFormat="1" hidden="1" x14ac:dyDescent="0.2">
      <c r="A117" s="60" t="s">
        <v>33</v>
      </c>
      <c r="B117" s="61">
        <v>20</v>
      </c>
      <c r="C117" s="44">
        <v>0</v>
      </c>
      <c r="D117" s="44">
        <f t="shared" ref="D117:H117" si="88">SUM(D118)</f>
        <v>0</v>
      </c>
      <c r="E117" s="44">
        <f t="shared" si="88"/>
        <v>0</v>
      </c>
      <c r="F117" s="44">
        <f t="shared" si="88"/>
        <v>0</v>
      </c>
      <c r="G117" s="44">
        <f t="shared" si="88"/>
        <v>0</v>
      </c>
      <c r="H117" s="45">
        <f t="shared" si="88"/>
        <v>0</v>
      </c>
      <c r="I117" s="72">
        <f t="shared" si="71"/>
        <v>0</v>
      </c>
    </row>
    <row r="118" spans="1:9" s="3" customFormat="1" hidden="1" x14ac:dyDescent="0.2">
      <c r="A118" s="48" t="s">
        <v>36</v>
      </c>
      <c r="B118" s="126" t="s">
        <v>35</v>
      </c>
      <c r="C118" s="54">
        <v>0</v>
      </c>
      <c r="D118" s="54"/>
      <c r="E118" s="54">
        <f>C118+D118</f>
        <v>0</v>
      </c>
      <c r="F118" s="54"/>
      <c r="G118" s="54"/>
      <c r="H118" s="55"/>
      <c r="I118" s="72">
        <f t="shared" si="71"/>
        <v>0</v>
      </c>
    </row>
    <row r="119" spans="1:9" s="3" customFormat="1" hidden="1" x14ac:dyDescent="0.2">
      <c r="A119" s="48"/>
      <c r="B119" s="49"/>
      <c r="C119" s="54"/>
      <c r="D119" s="54"/>
      <c r="E119" s="54"/>
      <c r="F119" s="54"/>
      <c r="G119" s="54"/>
      <c r="H119" s="55"/>
      <c r="I119" s="72">
        <f t="shared" si="71"/>
        <v>0</v>
      </c>
    </row>
    <row r="120" spans="1:9" s="3" customFormat="1" ht="25.5" hidden="1" x14ac:dyDescent="0.2">
      <c r="A120" s="60" t="s">
        <v>107</v>
      </c>
      <c r="B120" s="62">
        <v>58</v>
      </c>
      <c r="C120" s="44">
        <f t="shared" ref="C120" si="89">SUM(C121,C128,C135)</f>
        <v>0</v>
      </c>
      <c r="D120" s="44">
        <f t="shared" ref="D120:H120" si="90">SUM(D121,D128,D135)</f>
        <v>0</v>
      </c>
      <c r="E120" s="44">
        <f t="shared" si="90"/>
        <v>0</v>
      </c>
      <c r="F120" s="44">
        <f t="shared" si="90"/>
        <v>0</v>
      </c>
      <c r="G120" s="44">
        <f t="shared" si="90"/>
        <v>0</v>
      </c>
      <c r="H120" s="45">
        <f t="shared" si="90"/>
        <v>0</v>
      </c>
      <c r="I120" s="72">
        <f t="shared" si="71"/>
        <v>0</v>
      </c>
    </row>
    <row r="121" spans="1:9" s="3" customFormat="1" hidden="1" x14ac:dyDescent="0.2">
      <c r="A121" s="60" t="s">
        <v>41</v>
      </c>
      <c r="B121" s="63" t="s">
        <v>42</v>
      </c>
      <c r="C121" s="44">
        <f t="shared" ref="C121" si="91">SUM(C125,C126,C127)</f>
        <v>0</v>
      </c>
      <c r="D121" s="44">
        <f t="shared" ref="D121:H121" si="92">SUM(D125,D126,D127)</f>
        <v>0</v>
      </c>
      <c r="E121" s="44">
        <f t="shared" si="92"/>
        <v>0</v>
      </c>
      <c r="F121" s="44">
        <f t="shared" si="92"/>
        <v>0</v>
      </c>
      <c r="G121" s="44">
        <f t="shared" si="92"/>
        <v>0</v>
      </c>
      <c r="H121" s="45">
        <f t="shared" si="92"/>
        <v>0</v>
      </c>
      <c r="I121" s="72">
        <f t="shared" si="71"/>
        <v>0</v>
      </c>
    </row>
    <row r="122" spans="1:9" s="3" customFormat="1" hidden="1" x14ac:dyDescent="0.2">
      <c r="A122" s="64" t="s">
        <v>43</v>
      </c>
      <c r="B122" s="65"/>
      <c r="C122" s="44"/>
      <c r="D122" s="44"/>
      <c r="E122" s="44"/>
      <c r="F122" s="44"/>
      <c r="G122" s="44"/>
      <c r="H122" s="45"/>
      <c r="I122" s="72">
        <f t="shared" si="71"/>
        <v>0</v>
      </c>
    </row>
    <row r="123" spans="1:9" s="3" customFormat="1" hidden="1" x14ac:dyDescent="0.2">
      <c r="A123" s="64" t="s">
        <v>44</v>
      </c>
      <c r="B123" s="65"/>
      <c r="C123" s="44">
        <f t="shared" ref="C123:H123" si="93">C125+C126+C127-C124</f>
        <v>0</v>
      </c>
      <c r="D123" s="44">
        <f t="shared" si="93"/>
        <v>0</v>
      </c>
      <c r="E123" s="44">
        <f t="shared" si="93"/>
        <v>0</v>
      </c>
      <c r="F123" s="44">
        <f t="shared" si="93"/>
        <v>0</v>
      </c>
      <c r="G123" s="44">
        <f t="shared" si="93"/>
        <v>0</v>
      </c>
      <c r="H123" s="45">
        <f t="shared" si="93"/>
        <v>0</v>
      </c>
      <c r="I123" s="72">
        <f t="shared" si="71"/>
        <v>0</v>
      </c>
    </row>
    <row r="124" spans="1:9" s="3" customFormat="1" hidden="1" x14ac:dyDescent="0.2">
      <c r="A124" s="64" t="s">
        <v>45</v>
      </c>
      <c r="B124" s="65"/>
      <c r="C124" s="44"/>
      <c r="D124" s="44"/>
      <c r="E124" s="44">
        <f>C124+D124</f>
        <v>0</v>
      </c>
      <c r="F124" s="44"/>
      <c r="G124" s="44"/>
      <c r="H124" s="45"/>
      <c r="I124" s="72">
        <f t="shared" si="71"/>
        <v>0</v>
      </c>
    </row>
    <row r="125" spans="1:9" s="3" customFormat="1" hidden="1" x14ac:dyDescent="0.2">
      <c r="A125" s="37" t="s">
        <v>46</v>
      </c>
      <c r="B125" s="127" t="s">
        <v>47</v>
      </c>
      <c r="C125" s="39"/>
      <c r="D125" s="54"/>
      <c r="E125" s="54">
        <f>C125+D125</f>
        <v>0</v>
      </c>
      <c r="F125" s="54"/>
      <c r="G125" s="54"/>
      <c r="H125" s="55"/>
      <c r="I125" s="72">
        <f t="shared" si="71"/>
        <v>0</v>
      </c>
    </row>
    <row r="126" spans="1:9" s="3" customFormat="1" hidden="1" x14ac:dyDescent="0.2">
      <c r="A126" s="37" t="s">
        <v>48</v>
      </c>
      <c r="B126" s="127" t="s">
        <v>49</v>
      </c>
      <c r="C126" s="39"/>
      <c r="D126" s="54"/>
      <c r="E126" s="54">
        <f>C126+D126</f>
        <v>0</v>
      </c>
      <c r="F126" s="54"/>
      <c r="G126" s="54"/>
      <c r="H126" s="55"/>
      <c r="I126" s="72">
        <f t="shared" si="71"/>
        <v>0</v>
      </c>
    </row>
    <row r="127" spans="1:9" s="3" customFormat="1" hidden="1" x14ac:dyDescent="0.2">
      <c r="A127" s="37" t="s">
        <v>50</v>
      </c>
      <c r="B127" s="128" t="s">
        <v>51</v>
      </c>
      <c r="C127" s="54">
        <v>0</v>
      </c>
      <c r="D127" s="54"/>
      <c r="E127" s="54">
        <f>C127+D127</f>
        <v>0</v>
      </c>
      <c r="F127" s="54"/>
      <c r="G127" s="54"/>
      <c r="H127" s="55"/>
      <c r="I127" s="72">
        <f t="shared" si="71"/>
        <v>0</v>
      </c>
    </row>
    <row r="128" spans="1:9" s="3" customFormat="1" hidden="1" x14ac:dyDescent="0.2">
      <c r="A128" s="60" t="s">
        <v>52</v>
      </c>
      <c r="B128" s="61" t="s">
        <v>53</v>
      </c>
      <c r="C128" s="44">
        <v>0</v>
      </c>
      <c r="D128" s="44">
        <f t="shared" ref="D128:H128" si="94">SUM(D132,D133,D134)</f>
        <v>0</v>
      </c>
      <c r="E128" s="44">
        <f t="shared" si="94"/>
        <v>0</v>
      </c>
      <c r="F128" s="44">
        <f t="shared" si="94"/>
        <v>0</v>
      </c>
      <c r="G128" s="44">
        <f t="shared" si="94"/>
        <v>0</v>
      </c>
      <c r="H128" s="45">
        <f t="shared" si="94"/>
        <v>0</v>
      </c>
      <c r="I128" s="72">
        <f t="shared" si="71"/>
        <v>0</v>
      </c>
    </row>
    <row r="129" spans="1:9" s="3" customFormat="1" hidden="1" x14ac:dyDescent="0.2">
      <c r="A129" s="66" t="s">
        <v>43</v>
      </c>
      <c r="B129" s="61"/>
      <c r="C129" s="44"/>
      <c r="D129" s="44"/>
      <c r="E129" s="44"/>
      <c r="F129" s="44"/>
      <c r="G129" s="44"/>
      <c r="H129" s="45"/>
      <c r="I129" s="72">
        <f t="shared" si="71"/>
        <v>0</v>
      </c>
    </row>
    <row r="130" spans="1:9" s="3" customFormat="1" hidden="1" x14ac:dyDescent="0.2">
      <c r="A130" s="64" t="s">
        <v>44</v>
      </c>
      <c r="B130" s="65"/>
      <c r="C130" s="44">
        <v>0</v>
      </c>
      <c r="D130" s="44">
        <f t="shared" ref="D130:H130" si="95">D132+D133+D134-D131</f>
        <v>0</v>
      </c>
      <c r="E130" s="44">
        <f t="shared" si="95"/>
        <v>0</v>
      </c>
      <c r="F130" s="44">
        <f t="shared" si="95"/>
        <v>0</v>
      </c>
      <c r="G130" s="44">
        <f t="shared" si="95"/>
        <v>0</v>
      </c>
      <c r="H130" s="45">
        <f t="shared" si="95"/>
        <v>0</v>
      </c>
      <c r="I130" s="72">
        <f t="shared" si="71"/>
        <v>0</v>
      </c>
    </row>
    <row r="131" spans="1:9" s="3" customFormat="1" hidden="1" x14ac:dyDescent="0.2">
      <c r="A131" s="64" t="s">
        <v>45</v>
      </c>
      <c r="B131" s="65"/>
      <c r="C131" s="44">
        <v>0</v>
      </c>
      <c r="D131" s="44"/>
      <c r="E131" s="44">
        <f>C131+D131</f>
        <v>0</v>
      </c>
      <c r="F131" s="44"/>
      <c r="G131" s="44"/>
      <c r="H131" s="45"/>
      <c r="I131" s="72">
        <f t="shared" si="71"/>
        <v>0</v>
      </c>
    </row>
    <row r="132" spans="1:9" s="3" customFormat="1" hidden="1" x14ac:dyDescent="0.2">
      <c r="A132" s="37" t="s">
        <v>46</v>
      </c>
      <c r="B132" s="128" t="s">
        <v>54</v>
      </c>
      <c r="C132" s="54">
        <v>0</v>
      </c>
      <c r="D132" s="54"/>
      <c r="E132" s="54">
        <f>C132+D132</f>
        <v>0</v>
      </c>
      <c r="F132" s="54"/>
      <c r="G132" s="54"/>
      <c r="H132" s="55"/>
      <c r="I132" s="72">
        <f t="shared" si="71"/>
        <v>0</v>
      </c>
    </row>
    <row r="133" spans="1:9" s="3" customFormat="1" hidden="1" x14ac:dyDescent="0.2">
      <c r="A133" s="37" t="s">
        <v>48</v>
      </c>
      <c r="B133" s="128" t="s">
        <v>55</v>
      </c>
      <c r="C133" s="54">
        <v>0</v>
      </c>
      <c r="D133" s="54"/>
      <c r="E133" s="54">
        <f>C133+D133</f>
        <v>0</v>
      </c>
      <c r="F133" s="54"/>
      <c r="G133" s="54"/>
      <c r="H133" s="55"/>
      <c r="I133" s="72">
        <f t="shared" si="71"/>
        <v>0</v>
      </c>
    </row>
    <row r="134" spans="1:9" s="3" customFormat="1" hidden="1" x14ac:dyDescent="0.2">
      <c r="A134" s="37" t="s">
        <v>50</v>
      </c>
      <c r="B134" s="128" t="s">
        <v>56</v>
      </c>
      <c r="C134" s="54">
        <v>0</v>
      </c>
      <c r="D134" s="54"/>
      <c r="E134" s="54">
        <f>C134+D134</f>
        <v>0</v>
      </c>
      <c r="F134" s="54"/>
      <c r="G134" s="54"/>
      <c r="H134" s="55"/>
      <c r="I134" s="72">
        <f t="shared" si="71"/>
        <v>0</v>
      </c>
    </row>
    <row r="135" spans="1:9" s="3" customFormat="1" hidden="1" x14ac:dyDescent="0.2">
      <c r="A135" s="60" t="s">
        <v>67</v>
      </c>
      <c r="B135" s="68" t="s">
        <v>57</v>
      </c>
      <c r="C135" s="44">
        <v>0</v>
      </c>
      <c r="D135" s="44">
        <f t="shared" ref="D135:H135" si="96">SUM(D139,D140,D141)</f>
        <v>0</v>
      </c>
      <c r="E135" s="44">
        <f t="shared" si="96"/>
        <v>0</v>
      </c>
      <c r="F135" s="44">
        <f t="shared" si="96"/>
        <v>0</v>
      </c>
      <c r="G135" s="44">
        <f t="shared" si="96"/>
        <v>0</v>
      </c>
      <c r="H135" s="45">
        <f t="shared" si="96"/>
        <v>0</v>
      </c>
      <c r="I135" s="72">
        <f t="shared" si="71"/>
        <v>0</v>
      </c>
    </row>
    <row r="136" spans="1:9" s="3" customFormat="1" hidden="1" x14ac:dyDescent="0.2">
      <c r="A136" s="66" t="s">
        <v>43</v>
      </c>
      <c r="B136" s="68"/>
      <c r="C136" s="44"/>
      <c r="D136" s="44"/>
      <c r="E136" s="44"/>
      <c r="F136" s="44"/>
      <c r="G136" s="44"/>
      <c r="H136" s="45"/>
      <c r="I136" s="72">
        <f t="shared" si="71"/>
        <v>0</v>
      </c>
    </row>
    <row r="137" spans="1:9" s="3" customFormat="1" hidden="1" x14ac:dyDescent="0.2">
      <c r="A137" s="64" t="s">
        <v>44</v>
      </c>
      <c r="B137" s="65"/>
      <c r="C137" s="44">
        <v>0</v>
      </c>
      <c r="D137" s="44">
        <f t="shared" ref="D137:H137" si="97">D139+D140+D141-D138</f>
        <v>0</v>
      </c>
      <c r="E137" s="44">
        <f t="shared" si="97"/>
        <v>0</v>
      </c>
      <c r="F137" s="44">
        <f t="shared" si="97"/>
        <v>0</v>
      </c>
      <c r="G137" s="44">
        <f t="shared" si="97"/>
        <v>0</v>
      </c>
      <c r="H137" s="45">
        <f t="shared" si="97"/>
        <v>0</v>
      </c>
      <c r="I137" s="72">
        <f t="shared" si="71"/>
        <v>0</v>
      </c>
    </row>
    <row r="138" spans="1:9" s="3" customFormat="1" hidden="1" x14ac:dyDescent="0.2">
      <c r="A138" s="64" t="s">
        <v>45</v>
      </c>
      <c r="B138" s="65"/>
      <c r="C138" s="44"/>
      <c r="D138" s="44"/>
      <c r="E138" s="44"/>
      <c r="F138" s="44"/>
      <c r="G138" s="44"/>
      <c r="H138" s="45"/>
      <c r="I138" s="72">
        <f t="shared" si="71"/>
        <v>0</v>
      </c>
    </row>
    <row r="139" spans="1:9" s="3" customFormat="1" hidden="1" x14ac:dyDescent="0.2">
      <c r="A139" s="37" t="s">
        <v>46</v>
      </c>
      <c r="B139" s="128" t="s">
        <v>58</v>
      </c>
      <c r="C139" s="54">
        <v>0</v>
      </c>
      <c r="D139" s="54"/>
      <c r="E139" s="54">
        <f>C139+D139</f>
        <v>0</v>
      </c>
      <c r="F139" s="54"/>
      <c r="G139" s="54"/>
      <c r="H139" s="55"/>
      <c r="I139" s="72">
        <f t="shared" si="71"/>
        <v>0</v>
      </c>
    </row>
    <row r="140" spans="1:9" s="3" customFormat="1" hidden="1" x14ac:dyDescent="0.2">
      <c r="A140" s="37" t="s">
        <v>48</v>
      </c>
      <c r="B140" s="128" t="s">
        <v>59</v>
      </c>
      <c r="C140" s="54">
        <v>0</v>
      </c>
      <c r="D140" s="54"/>
      <c r="E140" s="54">
        <f>C140+D140</f>
        <v>0</v>
      </c>
      <c r="F140" s="54"/>
      <c r="G140" s="54"/>
      <c r="H140" s="55"/>
      <c r="I140" s="72">
        <f t="shared" si="71"/>
        <v>0</v>
      </c>
    </row>
    <row r="141" spans="1:9" s="3" customFormat="1" hidden="1" x14ac:dyDescent="0.2">
      <c r="A141" s="37" t="s">
        <v>50</v>
      </c>
      <c r="B141" s="128" t="s">
        <v>60</v>
      </c>
      <c r="C141" s="54">
        <v>0</v>
      </c>
      <c r="D141" s="54"/>
      <c r="E141" s="54">
        <f>C141+D141</f>
        <v>0</v>
      </c>
      <c r="F141" s="54"/>
      <c r="G141" s="54"/>
      <c r="H141" s="55"/>
      <c r="I141" s="72">
        <f t="shared" si="71"/>
        <v>0</v>
      </c>
    </row>
    <row r="142" spans="1:9" s="3" customFormat="1" hidden="1" x14ac:dyDescent="0.2">
      <c r="A142" s="69"/>
      <c r="B142" s="53"/>
      <c r="C142" s="54"/>
      <c r="D142" s="54"/>
      <c r="E142" s="54"/>
      <c r="F142" s="54"/>
      <c r="G142" s="54"/>
      <c r="H142" s="55"/>
      <c r="I142" s="72">
        <f t="shared" si="71"/>
        <v>0</v>
      </c>
    </row>
    <row r="143" spans="1:9" s="3" customFormat="1" hidden="1" x14ac:dyDescent="0.2">
      <c r="A143" s="46" t="s">
        <v>61</v>
      </c>
      <c r="B143" s="68" t="s">
        <v>62</v>
      </c>
      <c r="C143" s="44">
        <v>0</v>
      </c>
      <c r="D143" s="44"/>
      <c r="E143" s="44">
        <f>C143+D143</f>
        <v>0</v>
      </c>
      <c r="F143" s="44"/>
      <c r="G143" s="44"/>
      <c r="H143" s="45"/>
      <c r="I143" s="72">
        <f t="shared" si="71"/>
        <v>0</v>
      </c>
    </row>
    <row r="144" spans="1:9" s="3" customFormat="1" hidden="1" x14ac:dyDescent="0.2">
      <c r="A144" s="69"/>
      <c r="B144" s="53"/>
      <c r="C144" s="54"/>
      <c r="D144" s="54"/>
      <c r="E144" s="54"/>
      <c r="F144" s="54"/>
      <c r="G144" s="54"/>
      <c r="H144" s="55"/>
      <c r="I144" s="72">
        <f t="shared" ref="I144:I195" si="98">SUM(E144:H144)</f>
        <v>0</v>
      </c>
    </row>
    <row r="145" spans="1:9" s="3" customFormat="1" hidden="1" x14ac:dyDescent="0.2">
      <c r="A145" s="46" t="s">
        <v>63</v>
      </c>
      <c r="B145" s="68"/>
      <c r="C145" s="44">
        <v>0</v>
      </c>
      <c r="D145" s="44">
        <f t="shared" ref="D145:H145" si="99">D98-D116</f>
        <v>0</v>
      </c>
      <c r="E145" s="44">
        <f t="shared" si="99"/>
        <v>0</v>
      </c>
      <c r="F145" s="44">
        <f t="shared" si="99"/>
        <v>0</v>
      </c>
      <c r="G145" s="44">
        <f t="shared" si="99"/>
        <v>0</v>
      </c>
      <c r="H145" s="45">
        <f t="shared" si="99"/>
        <v>0</v>
      </c>
      <c r="I145" s="72">
        <f t="shared" si="98"/>
        <v>0</v>
      </c>
    </row>
    <row r="146" spans="1:9" s="3" customFormat="1" hidden="1" x14ac:dyDescent="0.2">
      <c r="A146" s="52"/>
      <c r="B146" s="53"/>
      <c r="C146" s="54"/>
      <c r="D146" s="54"/>
      <c r="E146" s="54"/>
      <c r="F146" s="54"/>
      <c r="G146" s="54"/>
      <c r="H146" s="55"/>
      <c r="I146" s="72">
        <f t="shared" si="98"/>
        <v>0</v>
      </c>
    </row>
    <row r="147" spans="1:9" s="4" customFormat="1" ht="25.5" x14ac:dyDescent="0.2">
      <c r="A147" s="78" t="s">
        <v>68</v>
      </c>
      <c r="B147" s="79"/>
      <c r="C147" s="98">
        <f t="shared" ref="C147:H147" si="100">C148</f>
        <v>380</v>
      </c>
      <c r="D147" s="80">
        <f t="shared" si="100"/>
        <v>0</v>
      </c>
      <c r="E147" s="98">
        <f t="shared" si="100"/>
        <v>380</v>
      </c>
      <c r="F147" s="98">
        <f t="shared" si="100"/>
        <v>0</v>
      </c>
      <c r="G147" s="98">
        <f t="shared" si="100"/>
        <v>0</v>
      </c>
      <c r="H147" s="81">
        <f t="shared" si="100"/>
        <v>0</v>
      </c>
      <c r="I147" s="90">
        <f t="shared" si="98"/>
        <v>380</v>
      </c>
    </row>
    <row r="148" spans="1:9" s="5" customFormat="1" x14ac:dyDescent="0.2">
      <c r="A148" s="82" t="s">
        <v>69</v>
      </c>
      <c r="B148" s="83"/>
      <c r="C148" s="181">
        <f t="shared" ref="C148" si="101">SUM(C149,C150,C151,C152)</f>
        <v>380</v>
      </c>
      <c r="D148" s="84">
        <f t="shared" ref="D148:H148" si="102">SUM(D149,D150,D151,D152)</f>
        <v>0</v>
      </c>
      <c r="E148" s="181">
        <f t="shared" si="102"/>
        <v>380</v>
      </c>
      <c r="F148" s="181">
        <f t="shared" si="102"/>
        <v>0</v>
      </c>
      <c r="G148" s="181">
        <f t="shared" si="102"/>
        <v>0</v>
      </c>
      <c r="H148" s="85">
        <f t="shared" si="102"/>
        <v>0</v>
      </c>
      <c r="I148" s="91">
        <f t="shared" si="98"/>
        <v>380</v>
      </c>
    </row>
    <row r="149" spans="1:9" s="3" customFormat="1" x14ac:dyDescent="0.2">
      <c r="A149" s="37" t="s">
        <v>10</v>
      </c>
      <c r="B149" s="38"/>
      <c r="C149" s="39">
        <v>120</v>
      </c>
      <c r="D149" s="54"/>
      <c r="E149" s="39">
        <f t="shared" ref="E149:E151" si="103">SUM(C149,D149)</f>
        <v>120</v>
      </c>
      <c r="F149" s="39"/>
      <c r="G149" s="39"/>
      <c r="H149" s="55"/>
      <c r="I149" s="72">
        <f t="shared" si="98"/>
        <v>120</v>
      </c>
    </row>
    <row r="150" spans="1:9" s="3" customFormat="1" hidden="1" x14ac:dyDescent="0.2">
      <c r="A150" s="37" t="s">
        <v>11</v>
      </c>
      <c r="B150" s="41"/>
      <c r="C150" s="54">
        <v>0</v>
      </c>
      <c r="D150" s="54"/>
      <c r="E150" s="54">
        <f t="shared" si="103"/>
        <v>0</v>
      </c>
      <c r="F150" s="54"/>
      <c r="G150" s="54"/>
      <c r="H150" s="55"/>
      <c r="I150" s="72">
        <f t="shared" si="98"/>
        <v>0</v>
      </c>
    </row>
    <row r="151" spans="1:9" s="3" customFormat="1" ht="38.25" hidden="1" x14ac:dyDescent="0.2">
      <c r="A151" s="37" t="s">
        <v>12</v>
      </c>
      <c r="B151" s="38">
        <v>42029303</v>
      </c>
      <c r="C151" s="39"/>
      <c r="D151" s="54"/>
      <c r="E151" s="54">
        <f t="shared" si="103"/>
        <v>0</v>
      </c>
      <c r="F151" s="54"/>
      <c r="G151" s="54"/>
      <c r="H151" s="55"/>
      <c r="I151" s="72">
        <f t="shared" si="98"/>
        <v>0</v>
      </c>
    </row>
    <row r="152" spans="1:9" s="3" customFormat="1" ht="25.5" x14ac:dyDescent="0.2">
      <c r="A152" s="42" t="s">
        <v>13</v>
      </c>
      <c r="B152" s="43" t="s">
        <v>108</v>
      </c>
      <c r="C152" s="44">
        <f t="shared" ref="C152" si="104">SUM(C153,C157,C161)</f>
        <v>260</v>
      </c>
      <c r="D152" s="44">
        <f t="shared" ref="D152:H152" si="105">SUM(D153,D157,D161)</f>
        <v>0</v>
      </c>
      <c r="E152" s="44">
        <f t="shared" si="105"/>
        <v>260</v>
      </c>
      <c r="F152" s="44">
        <f t="shared" si="105"/>
        <v>0</v>
      </c>
      <c r="G152" s="44">
        <f t="shared" si="105"/>
        <v>0</v>
      </c>
      <c r="H152" s="45">
        <f t="shared" si="105"/>
        <v>0</v>
      </c>
      <c r="I152" s="72">
        <f t="shared" si="98"/>
        <v>260</v>
      </c>
    </row>
    <row r="153" spans="1:9" s="3" customFormat="1" x14ac:dyDescent="0.2">
      <c r="A153" s="46" t="s">
        <v>15</v>
      </c>
      <c r="B153" s="47" t="s">
        <v>14</v>
      </c>
      <c r="C153" s="44">
        <f t="shared" ref="C153" si="106">SUM(C154:C156)</f>
        <v>260</v>
      </c>
      <c r="D153" s="44">
        <f t="shared" ref="D153:H153" si="107">SUM(D154:D156)</f>
        <v>0</v>
      </c>
      <c r="E153" s="44">
        <f t="shared" si="107"/>
        <v>260</v>
      </c>
      <c r="F153" s="44">
        <f t="shared" si="107"/>
        <v>0</v>
      </c>
      <c r="G153" s="44">
        <f t="shared" si="107"/>
        <v>0</v>
      </c>
      <c r="H153" s="45">
        <f t="shared" si="107"/>
        <v>0</v>
      </c>
      <c r="I153" s="72">
        <f t="shared" si="98"/>
        <v>260</v>
      </c>
    </row>
    <row r="154" spans="1:9" s="3" customFormat="1" x14ac:dyDescent="0.2">
      <c r="A154" s="48" t="s">
        <v>17</v>
      </c>
      <c r="B154" s="49" t="s">
        <v>16</v>
      </c>
      <c r="C154" s="39">
        <v>260</v>
      </c>
      <c r="D154" s="54"/>
      <c r="E154" s="39">
        <f t="shared" ref="E154:E156" si="108">SUM(C154,D154)</f>
        <v>260</v>
      </c>
      <c r="F154" s="39"/>
      <c r="G154" s="39"/>
      <c r="H154" s="55"/>
      <c r="I154" s="72">
        <f t="shared" si="98"/>
        <v>260</v>
      </c>
    </row>
    <row r="155" spans="1:9" s="3" customFormat="1" hidden="1" x14ac:dyDescent="0.2">
      <c r="A155" s="48" t="s">
        <v>18</v>
      </c>
      <c r="B155" s="50" t="s">
        <v>19</v>
      </c>
      <c r="C155" s="54">
        <v>0</v>
      </c>
      <c r="D155" s="54"/>
      <c r="E155" s="54">
        <f t="shared" si="108"/>
        <v>0</v>
      </c>
      <c r="F155" s="54"/>
      <c r="G155" s="54"/>
      <c r="H155" s="55"/>
      <c r="I155" s="72">
        <f t="shared" si="98"/>
        <v>0</v>
      </c>
    </row>
    <row r="156" spans="1:9" s="3" customFormat="1" hidden="1" x14ac:dyDescent="0.2">
      <c r="A156" s="48" t="s">
        <v>20</v>
      </c>
      <c r="B156" s="50" t="s">
        <v>21</v>
      </c>
      <c r="C156" s="54">
        <v>0</v>
      </c>
      <c r="D156" s="54"/>
      <c r="E156" s="54">
        <f t="shared" si="108"/>
        <v>0</v>
      </c>
      <c r="F156" s="54"/>
      <c r="G156" s="54"/>
      <c r="H156" s="55"/>
      <c r="I156" s="72">
        <f t="shared" si="98"/>
        <v>0</v>
      </c>
    </row>
    <row r="157" spans="1:9" s="3" customFormat="1" hidden="1" x14ac:dyDescent="0.2">
      <c r="A157" s="46" t="s">
        <v>22</v>
      </c>
      <c r="B157" s="51" t="s">
        <v>23</v>
      </c>
      <c r="C157" s="44">
        <v>0</v>
      </c>
      <c r="D157" s="44">
        <f t="shared" ref="D157:H157" si="109">SUM(D158:D160)</f>
        <v>0</v>
      </c>
      <c r="E157" s="44">
        <f t="shared" si="109"/>
        <v>0</v>
      </c>
      <c r="F157" s="44">
        <f t="shared" si="109"/>
        <v>0</v>
      </c>
      <c r="G157" s="44">
        <f t="shared" si="109"/>
        <v>0</v>
      </c>
      <c r="H157" s="45">
        <f t="shared" si="109"/>
        <v>0</v>
      </c>
      <c r="I157" s="72">
        <f t="shared" si="98"/>
        <v>0</v>
      </c>
    </row>
    <row r="158" spans="1:9" s="3" customFormat="1" hidden="1" x14ac:dyDescent="0.2">
      <c r="A158" s="48" t="s">
        <v>17</v>
      </c>
      <c r="B158" s="50" t="s">
        <v>24</v>
      </c>
      <c r="C158" s="54">
        <v>0</v>
      </c>
      <c r="D158" s="54"/>
      <c r="E158" s="54">
        <f t="shared" ref="E158:E160" si="110">SUM(C158,D158)</f>
        <v>0</v>
      </c>
      <c r="F158" s="54"/>
      <c r="G158" s="54"/>
      <c r="H158" s="55"/>
      <c r="I158" s="72">
        <f t="shared" si="98"/>
        <v>0</v>
      </c>
    </row>
    <row r="159" spans="1:9" s="3" customFormat="1" hidden="1" x14ac:dyDescent="0.2">
      <c r="A159" s="48" t="s">
        <v>18</v>
      </c>
      <c r="B159" s="50" t="s">
        <v>25</v>
      </c>
      <c r="C159" s="54">
        <v>0</v>
      </c>
      <c r="D159" s="54"/>
      <c r="E159" s="54">
        <f t="shared" si="110"/>
        <v>0</v>
      </c>
      <c r="F159" s="54"/>
      <c r="G159" s="54"/>
      <c r="H159" s="55"/>
      <c r="I159" s="72">
        <f t="shared" si="98"/>
        <v>0</v>
      </c>
    </row>
    <row r="160" spans="1:9" s="3" customFormat="1" hidden="1" x14ac:dyDescent="0.2">
      <c r="A160" s="48" t="s">
        <v>20</v>
      </c>
      <c r="B160" s="50" t="s">
        <v>26</v>
      </c>
      <c r="C160" s="54">
        <v>0</v>
      </c>
      <c r="D160" s="54"/>
      <c r="E160" s="54">
        <f t="shared" si="110"/>
        <v>0</v>
      </c>
      <c r="F160" s="54"/>
      <c r="G160" s="54"/>
      <c r="H160" s="55"/>
      <c r="I160" s="72">
        <f t="shared" si="98"/>
        <v>0</v>
      </c>
    </row>
    <row r="161" spans="1:9" s="3" customFormat="1" hidden="1" x14ac:dyDescent="0.2">
      <c r="A161" s="46" t="s">
        <v>73</v>
      </c>
      <c r="B161" s="51" t="s">
        <v>28</v>
      </c>
      <c r="C161" s="44">
        <v>0</v>
      </c>
      <c r="D161" s="44">
        <f t="shared" ref="D161:H161" si="111">SUM(D162:D164)</f>
        <v>0</v>
      </c>
      <c r="E161" s="44">
        <f t="shared" si="111"/>
        <v>0</v>
      </c>
      <c r="F161" s="44">
        <f t="shared" si="111"/>
        <v>0</v>
      </c>
      <c r="G161" s="44">
        <f t="shared" si="111"/>
        <v>0</v>
      </c>
      <c r="H161" s="45">
        <f t="shared" si="111"/>
        <v>0</v>
      </c>
      <c r="I161" s="72">
        <f t="shared" si="98"/>
        <v>0</v>
      </c>
    </row>
    <row r="162" spans="1:9" s="3" customFormat="1" hidden="1" x14ac:dyDescent="0.2">
      <c r="A162" s="48" t="s">
        <v>17</v>
      </c>
      <c r="B162" s="50" t="s">
        <v>29</v>
      </c>
      <c r="C162" s="54">
        <v>0</v>
      </c>
      <c r="D162" s="54"/>
      <c r="E162" s="54">
        <f t="shared" ref="E162:E164" si="112">SUM(C162,D162)</f>
        <v>0</v>
      </c>
      <c r="F162" s="54"/>
      <c r="G162" s="54"/>
      <c r="H162" s="55"/>
      <c r="I162" s="72">
        <f t="shared" si="98"/>
        <v>0</v>
      </c>
    </row>
    <row r="163" spans="1:9" s="3" customFormat="1" hidden="1" x14ac:dyDescent="0.2">
      <c r="A163" s="48" t="s">
        <v>18</v>
      </c>
      <c r="B163" s="50" t="s">
        <v>30</v>
      </c>
      <c r="C163" s="54">
        <v>0</v>
      </c>
      <c r="D163" s="54"/>
      <c r="E163" s="54">
        <f t="shared" si="112"/>
        <v>0</v>
      </c>
      <c r="F163" s="54"/>
      <c r="G163" s="54"/>
      <c r="H163" s="55"/>
      <c r="I163" s="72">
        <f t="shared" si="98"/>
        <v>0</v>
      </c>
    </row>
    <row r="164" spans="1:9" s="3" customFormat="1" hidden="1" x14ac:dyDescent="0.2">
      <c r="A164" s="48" t="s">
        <v>20</v>
      </c>
      <c r="B164" s="50" t="s">
        <v>31</v>
      </c>
      <c r="C164" s="54">
        <v>0</v>
      </c>
      <c r="D164" s="54"/>
      <c r="E164" s="54">
        <f t="shared" si="112"/>
        <v>0</v>
      </c>
      <c r="F164" s="54"/>
      <c r="G164" s="54"/>
      <c r="H164" s="55"/>
      <c r="I164" s="72">
        <f t="shared" si="98"/>
        <v>0</v>
      </c>
    </row>
    <row r="165" spans="1:9" s="5" customFormat="1" x14ac:dyDescent="0.2">
      <c r="A165" s="86" t="s">
        <v>66</v>
      </c>
      <c r="B165" s="87"/>
      <c r="C165" s="102">
        <f t="shared" ref="C165:H165" si="113">SUM(C166,C169,C192)</f>
        <v>380</v>
      </c>
      <c r="D165" s="88">
        <f t="shared" si="113"/>
        <v>0</v>
      </c>
      <c r="E165" s="102">
        <f t="shared" si="113"/>
        <v>380</v>
      </c>
      <c r="F165" s="102">
        <f t="shared" si="113"/>
        <v>0</v>
      </c>
      <c r="G165" s="102">
        <f t="shared" si="113"/>
        <v>0</v>
      </c>
      <c r="H165" s="89">
        <f t="shared" si="113"/>
        <v>0</v>
      </c>
      <c r="I165" s="91">
        <f t="shared" si="98"/>
        <v>380</v>
      </c>
    </row>
    <row r="166" spans="1:9" s="3" customFormat="1" hidden="1" x14ac:dyDescent="0.2">
      <c r="A166" s="60" t="s">
        <v>33</v>
      </c>
      <c r="B166" s="61">
        <v>20</v>
      </c>
      <c r="C166" s="44">
        <v>0</v>
      </c>
      <c r="D166" s="44">
        <f t="shared" ref="D166:H166" si="114">SUM(D167)</f>
        <v>0</v>
      </c>
      <c r="E166" s="44">
        <f t="shared" si="114"/>
        <v>0</v>
      </c>
      <c r="F166" s="44">
        <f t="shared" si="114"/>
        <v>0</v>
      </c>
      <c r="G166" s="44">
        <f t="shared" si="114"/>
        <v>0</v>
      </c>
      <c r="H166" s="45">
        <f t="shared" si="114"/>
        <v>0</v>
      </c>
      <c r="I166" s="72">
        <f t="shared" si="98"/>
        <v>0</v>
      </c>
    </row>
    <row r="167" spans="1:9" s="3" customFormat="1" hidden="1" x14ac:dyDescent="0.2">
      <c r="A167" s="48" t="s">
        <v>36</v>
      </c>
      <c r="B167" s="126" t="s">
        <v>35</v>
      </c>
      <c r="C167" s="54">
        <v>0</v>
      </c>
      <c r="D167" s="54"/>
      <c r="E167" s="54">
        <f>C167+D167</f>
        <v>0</v>
      </c>
      <c r="F167" s="54"/>
      <c r="G167" s="54"/>
      <c r="H167" s="55"/>
      <c r="I167" s="72">
        <f t="shared" si="98"/>
        <v>0</v>
      </c>
    </row>
    <row r="168" spans="1:9" s="3" customFormat="1" hidden="1" x14ac:dyDescent="0.2">
      <c r="A168" s="48"/>
      <c r="B168" s="49"/>
      <c r="C168" s="54"/>
      <c r="D168" s="54"/>
      <c r="E168" s="54"/>
      <c r="F168" s="54"/>
      <c r="G168" s="54"/>
      <c r="H168" s="55"/>
      <c r="I168" s="72">
        <f t="shared" si="98"/>
        <v>0</v>
      </c>
    </row>
    <row r="169" spans="1:9" s="3" customFormat="1" ht="25.5" x14ac:dyDescent="0.2">
      <c r="A169" s="60" t="s">
        <v>107</v>
      </c>
      <c r="B169" s="62">
        <v>58</v>
      </c>
      <c r="C169" s="44">
        <f t="shared" ref="C169" si="115">SUM(C170,C177,C184)</f>
        <v>380</v>
      </c>
      <c r="D169" s="44">
        <f t="shared" ref="D169:H169" si="116">SUM(D170,D177,D184)</f>
        <v>0</v>
      </c>
      <c r="E169" s="44">
        <f t="shared" si="116"/>
        <v>380</v>
      </c>
      <c r="F169" s="44">
        <f t="shared" si="116"/>
        <v>0</v>
      </c>
      <c r="G169" s="44">
        <f t="shared" si="116"/>
        <v>0</v>
      </c>
      <c r="H169" s="45">
        <f t="shared" si="116"/>
        <v>0</v>
      </c>
      <c r="I169" s="72">
        <f t="shared" si="98"/>
        <v>380</v>
      </c>
    </row>
    <row r="170" spans="1:9" s="3" customFormat="1" x14ac:dyDescent="0.2">
      <c r="A170" s="60" t="s">
        <v>41</v>
      </c>
      <c r="B170" s="63" t="s">
        <v>42</v>
      </c>
      <c r="C170" s="44">
        <f t="shared" ref="C170" si="117">SUM(C174,C175,C176)</f>
        <v>380</v>
      </c>
      <c r="D170" s="44">
        <f t="shared" ref="D170:H170" si="118">SUM(D174,D175,D176)</f>
        <v>0</v>
      </c>
      <c r="E170" s="44">
        <f t="shared" si="118"/>
        <v>380</v>
      </c>
      <c r="F170" s="44">
        <f t="shared" si="118"/>
        <v>0</v>
      </c>
      <c r="G170" s="44">
        <f t="shared" si="118"/>
        <v>0</v>
      </c>
      <c r="H170" s="45">
        <f t="shared" si="118"/>
        <v>0</v>
      </c>
      <c r="I170" s="72">
        <f t="shared" si="98"/>
        <v>380</v>
      </c>
    </row>
    <row r="171" spans="1:9" s="3" customFormat="1" hidden="1" x14ac:dyDescent="0.2">
      <c r="A171" s="64" t="s">
        <v>43</v>
      </c>
      <c r="B171" s="65"/>
      <c r="C171" s="44"/>
      <c r="D171" s="44"/>
      <c r="E171" s="44"/>
      <c r="F171" s="44"/>
      <c r="G171" s="44"/>
      <c r="H171" s="45"/>
      <c r="I171" s="72">
        <f t="shared" si="98"/>
        <v>0</v>
      </c>
    </row>
    <row r="172" spans="1:9" s="3" customFormat="1" x14ac:dyDescent="0.2">
      <c r="A172" s="64" t="s">
        <v>44</v>
      </c>
      <c r="B172" s="65"/>
      <c r="C172" s="44">
        <f t="shared" ref="C172:H172" si="119">C174+C175+C176-C173</f>
        <v>380</v>
      </c>
      <c r="D172" s="44">
        <f t="shared" si="119"/>
        <v>0</v>
      </c>
      <c r="E172" s="44">
        <f t="shared" si="119"/>
        <v>380</v>
      </c>
      <c r="F172" s="44">
        <f t="shared" si="119"/>
        <v>0</v>
      </c>
      <c r="G172" s="44">
        <f t="shared" si="119"/>
        <v>0</v>
      </c>
      <c r="H172" s="45">
        <f t="shared" si="119"/>
        <v>0</v>
      </c>
      <c r="I172" s="72">
        <f t="shared" si="98"/>
        <v>380</v>
      </c>
    </row>
    <row r="173" spans="1:9" s="3" customFormat="1" hidden="1" x14ac:dyDescent="0.2">
      <c r="A173" s="64" t="s">
        <v>45</v>
      </c>
      <c r="B173" s="65"/>
      <c r="C173" s="44"/>
      <c r="D173" s="44"/>
      <c r="E173" s="44">
        <f>C173+D173</f>
        <v>0</v>
      </c>
      <c r="F173" s="44"/>
      <c r="G173" s="44"/>
      <c r="H173" s="45"/>
      <c r="I173" s="72">
        <f t="shared" si="98"/>
        <v>0</v>
      </c>
    </row>
    <row r="174" spans="1:9" s="3" customFormat="1" x14ac:dyDescent="0.2">
      <c r="A174" s="37" t="s">
        <v>46</v>
      </c>
      <c r="B174" s="127" t="s">
        <v>47</v>
      </c>
      <c r="C174" s="39">
        <f>380*0.15</f>
        <v>57</v>
      </c>
      <c r="D174" s="54"/>
      <c r="E174" s="39">
        <f>C174+D174</f>
        <v>57</v>
      </c>
      <c r="F174" s="39"/>
      <c r="G174" s="39"/>
      <c r="H174" s="55"/>
      <c r="I174" s="72">
        <f t="shared" si="98"/>
        <v>57</v>
      </c>
    </row>
    <row r="175" spans="1:9" s="3" customFormat="1" ht="13.5" thickBot="1" x14ac:dyDescent="0.25">
      <c r="A175" s="37" t="s">
        <v>48</v>
      </c>
      <c r="B175" s="127" t="s">
        <v>49</v>
      </c>
      <c r="C175" s="39">
        <f>380*0.85</f>
        <v>323</v>
      </c>
      <c r="D175" s="54"/>
      <c r="E175" s="39">
        <f t="shared" ref="E175:E176" si="120">C175+D175</f>
        <v>323</v>
      </c>
      <c r="F175" s="39"/>
      <c r="G175" s="39"/>
      <c r="H175" s="55"/>
      <c r="I175" s="72">
        <f t="shared" si="98"/>
        <v>323</v>
      </c>
    </row>
    <row r="176" spans="1:9" s="3" customFormat="1" ht="13.5" hidden="1" thickBot="1" x14ac:dyDescent="0.25">
      <c r="A176" s="37" t="s">
        <v>50</v>
      </c>
      <c r="B176" s="128" t="s">
        <v>51</v>
      </c>
      <c r="C176" s="54">
        <v>0</v>
      </c>
      <c r="D176" s="54"/>
      <c r="E176" s="54">
        <f t="shared" si="120"/>
        <v>0</v>
      </c>
      <c r="F176" s="54"/>
      <c r="G176" s="54"/>
      <c r="H176" s="55"/>
      <c r="I176" s="72">
        <f t="shared" si="98"/>
        <v>0</v>
      </c>
    </row>
    <row r="177" spans="1:9" s="3" customFormat="1" ht="13.5" hidden="1" thickBot="1" x14ac:dyDescent="0.25">
      <c r="A177" s="60" t="s">
        <v>52</v>
      </c>
      <c r="B177" s="61" t="s">
        <v>53</v>
      </c>
      <c r="C177" s="44">
        <v>0</v>
      </c>
      <c r="D177" s="44">
        <f t="shared" ref="D177:H177" si="121">SUM(D181,D182,D183)</f>
        <v>0</v>
      </c>
      <c r="E177" s="44">
        <f t="shared" si="121"/>
        <v>0</v>
      </c>
      <c r="F177" s="44">
        <f t="shared" si="121"/>
        <v>0</v>
      </c>
      <c r="G177" s="44">
        <f t="shared" si="121"/>
        <v>0</v>
      </c>
      <c r="H177" s="45">
        <f t="shared" si="121"/>
        <v>0</v>
      </c>
      <c r="I177" s="72">
        <f t="shared" si="98"/>
        <v>0</v>
      </c>
    </row>
    <row r="178" spans="1:9" s="3" customFormat="1" ht="13.5" hidden="1" thickBot="1" x14ac:dyDescent="0.25">
      <c r="A178" s="66" t="s">
        <v>43</v>
      </c>
      <c r="B178" s="61"/>
      <c r="C178" s="44"/>
      <c r="D178" s="44"/>
      <c r="E178" s="44"/>
      <c r="F178" s="44"/>
      <c r="G178" s="44"/>
      <c r="H178" s="45"/>
      <c r="I178" s="72">
        <f t="shared" si="98"/>
        <v>0</v>
      </c>
    </row>
    <row r="179" spans="1:9" s="3" customFormat="1" ht="13.5" hidden="1" thickBot="1" x14ac:dyDescent="0.25">
      <c r="A179" s="64" t="s">
        <v>44</v>
      </c>
      <c r="B179" s="65"/>
      <c r="C179" s="44">
        <v>0</v>
      </c>
      <c r="D179" s="44">
        <f t="shared" ref="D179:H179" si="122">D181+D182+D183-D180</f>
        <v>0</v>
      </c>
      <c r="E179" s="44">
        <f t="shared" si="122"/>
        <v>0</v>
      </c>
      <c r="F179" s="44">
        <f t="shared" si="122"/>
        <v>0</v>
      </c>
      <c r="G179" s="44">
        <f t="shared" si="122"/>
        <v>0</v>
      </c>
      <c r="H179" s="45">
        <f t="shared" si="122"/>
        <v>0</v>
      </c>
      <c r="I179" s="72">
        <f t="shared" si="98"/>
        <v>0</v>
      </c>
    </row>
    <row r="180" spans="1:9" s="3" customFormat="1" ht="13.5" hidden="1" thickBot="1" x14ac:dyDescent="0.25">
      <c r="A180" s="64" t="s">
        <v>45</v>
      </c>
      <c r="B180" s="65"/>
      <c r="C180" s="44">
        <v>0</v>
      </c>
      <c r="D180" s="44"/>
      <c r="E180" s="44">
        <f t="shared" ref="E180:E183" si="123">C180+D180</f>
        <v>0</v>
      </c>
      <c r="F180" s="44"/>
      <c r="G180" s="44"/>
      <c r="H180" s="45"/>
      <c r="I180" s="72">
        <f t="shared" si="98"/>
        <v>0</v>
      </c>
    </row>
    <row r="181" spans="1:9" s="3" customFormat="1" ht="13.5" hidden="1" thickBot="1" x14ac:dyDescent="0.25">
      <c r="A181" s="37" t="s">
        <v>46</v>
      </c>
      <c r="B181" s="128" t="s">
        <v>54</v>
      </c>
      <c r="C181" s="54">
        <v>0</v>
      </c>
      <c r="D181" s="54"/>
      <c r="E181" s="54">
        <f t="shared" si="123"/>
        <v>0</v>
      </c>
      <c r="F181" s="54"/>
      <c r="G181" s="54"/>
      <c r="H181" s="55"/>
      <c r="I181" s="72">
        <f t="shared" si="98"/>
        <v>0</v>
      </c>
    </row>
    <row r="182" spans="1:9" s="3" customFormat="1" ht="13.5" hidden="1" thickBot="1" x14ac:dyDescent="0.25">
      <c r="A182" s="37" t="s">
        <v>48</v>
      </c>
      <c r="B182" s="128" t="s">
        <v>55</v>
      </c>
      <c r="C182" s="54">
        <v>0</v>
      </c>
      <c r="D182" s="54"/>
      <c r="E182" s="54">
        <f t="shared" si="123"/>
        <v>0</v>
      </c>
      <c r="F182" s="54"/>
      <c r="G182" s="54"/>
      <c r="H182" s="55"/>
      <c r="I182" s="72">
        <f t="shared" si="98"/>
        <v>0</v>
      </c>
    </row>
    <row r="183" spans="1:9" s="3" customFormat="1" ht="13.5" hidden="1" thickBot="1" x14ac:dyDescent="0.25">
      <c r="A183" s="37" t="s">
        <v>50</v>
      </c>
      <c r="B183" s="128" t="s">
        <v>56</v>
      </c>
      <c r="C183" s="54">
        <v>0</v>
      </c>
      <c r="D183" s="54"/>
      <c r="E183" s="54">
        <f t="shared" si="123"/>
        <v>0</v>
      </c>
      <c r="F183" s="54"/>
      <c r="G183" s="54"/>
      <c r="H183" s="55"/>
      <c r="I183" s="72">
        <f t="shared" si="98"/>
        <v>0</v>
      </c>
    </row>
    <row r="184" spans="1:9" s="3" customFormat="1" ht="13.5" hidden="1" thickBot="1" x14ac:dyDescent="0.25">
      <c r="A184" s="60" t="s">
        <v>67</v>
      </c>
      <c r="B184" s="68" t="s">
        <v>57</v>
      </c>
      <c r="C184" s="44">
        <v>0</v>
      </c>
      <c r="D184" s="44">
        <f t="shared" ref="D184:H184" si="124">SUM(D188,D189,D190)</f>
        <v>0</v>
      </c>
      <c r="E184" s="44">
        <f t="shared" si="124"/>
        <v>0</v>
      </c>
      <c r="F184" s="44">
        <f t="shared" si="124"/>
        <v>0</v>
      </c>
      <c r="G184" s="44">
        <f t="shared" si="124"/>
        <v>0</v>
      </c>
      <c r="H184" s="45">
        <f t="shared" si="124"/>
        <v>0</v>
      </c>
      <c r="I184" s="72">
        <f t="shared" si="98"/>
        <v>0</v>
      </c>
    </row>
    <row r="185" spans="1:9" s="3" customFormat="1" ht="13.5" hidden="1" thickBot="1" x14ac:dyDescent="0.25">
      <c r="A185" s="66" t="s">
        <v>43</v>
      </c>
      <c r="B185" s="68"/>
      <c r="C185" s="44"/>
      <c r="D185" s="44"/>
      <c r="E185" s="44"/>
      <c r="F185" s="44"/>
      <c r="G185" s="44"/>
      <c r="H185" s="45"/>
      <c r="I185" s="72">
        <f t="shared" si="98"/>
        <v>0</v>
      </c>
    </row>
    <row r="186" spans="1:9" s="3" customFormat="1" ht="13.5" hidden="1" thickBot="1" x14ac:dyDescent="0.25">
      <c r="A186" s="64" t="s">
        <v>44</v>
      </c>
      <c r="B186" s="65"/>
      <c r="C186" s="44">
        <v>0</v>
      </c>
      <c r="D186" s="44">
        <f t="shared" ref="D186:H186" si="125">D188+D189+D190-D187</f>
        <v>0</v>
      </c>
      <c r="E186" s="44">
        <f t="shared" si="125"/>
        <v>0</v>
      </c>
      <c r="F186" s="44">
        <f t="shared" si="125"/>
        <v>0</v>
      </c>
      <c r="G186" s="44">
        <f t="shared" si="125"/>
        <v>0</v>
      </c>
      <c r="H186" s="45">
        <f t="shared" si="125"/>
        <v>0</v>
      </c>
      <c r="I186" s="72">
        <f t="shared" si="98"/>
        <v>0</v>
      </c>
    </row>
    <row r="187" spans="1:9" s="3" customFormat="1" ht="13.5" hidden="1" thickBot="1" x14ac:dyDescent="0.25">
      <c r="A187" s="64" t="s">
        <v>45</v>
      </c>
      <c r="B187" s="65"/>
      <c r="C187" s="44"/>
      <c r="D187" s="44"/>
      <c r="E187" s="44"/>
      <c r="F187" s="44"/>
      <c r="G187" s="44"/>
      <c r="H187" s="45"/>
      <c r="I187" s="72">
        <f t="shared" si="98"/>
        <v>0</v>
      </c>
    </row>
    <row r="188" spans="1:9" s="3" customFormat="1" ht="13.5" hidden="1" thickBot="1" x14ac:dyDescent="0.25">
      <c r="A188" s="37" t="s">
        <v>46</v>
      </c>
      <c r="B188" s="128" t="s">
        <v>58</v>
      </c>
      <c r="C188" s="54">
        <v>0</v>
      </c>
      <c r="D188" s="54"/>
      <c r="E188" s="54">
        <f t="shared" ref="E188:E190" si="126">C188+D188</f>
        <v>0</v>
      </c>
      <c r="F188" s="54"/>
      <c r="G188" s="54"/>
      <c r="H188" s="55"/>
      <c r="I188" s="72">
        <f t="shared" si="98"/>
        <v>0</v>
      </c>
    </row>
    <row r="189" spans="1:9" s="3" customFormat="1" ht="13.5" hidden="1" thickBot="1" x14ac:dyDescent="0.25">
      <c r="A189" s="37" t="s">
        <v>48</v>
      </c>
      <c r="B189" s="128" t="s">
        <v>59</v>
      </c>
      <c r="C189" s="54">
        <v>0</v>
      </c>
      <c r="D189" s="54"/>
      <c r="E189" s="54">
        <f t="shared" si="126"/>
        <v>0</v>
      </c>
      <c r="F189" s="54"/>
      <c r="G189" s="54"/>
      <c r="H189" s="55"/>
      <c r="I189" s="72">
        <f t="shared" si="98"/>
        <v>0</v>
      </c>
    </row>
    <row r="190" spans="1:9" s="3" customFormat="1" ht="13.5" hidden="1" thickBot="1" x14ac:dyDescent="0.25">
      <c r="A190" s="37" t="s">
        <v>50</v>
      </c>
      <c r="B190" s="128" t="s">
        <v>60</v>
      </c>
      <c r="C190" s="54">
        <v>0</v>
      </c>
      <c r="D190" s="54"/>
      <c r="E190" s="54">
        <f t="shared" si="126"/>
        <v>0</v>
      </c>
      <c r="F190" s="54"/>
      <c r="G190" s="54"/>
      <c r="H190" s="55"/>
      <c r="I190" s="72">
        <f t="shared" si="98"/>
        <v>0</v>
      </c>
    </row>
    <row r="191" spans="1:9" s="3" customFormat="1" ht="13.5" hidden="1" thickBot="1" x14ac:dyDescent="0.25">
      <c r="A191" s="69"/>
      <c r="B191" s="53"/>
      <c r="C191" s="54"/>
      <c r="D191" s="54"/>
      <c r="E191" s="54"/>
      <c r="F191" s="54"/>
      <c r="G191" s="54"/>
      <c r="H191" s="55"/>
      <c r="I191" s="72">
        <f t="shared" si="98"/>
        <v>0</v>
      </c>
    </row>
    <row r="192" spans="1:9" s="3" customFormat="1" ht="13.5" hidden="1" thickBot="1" x14ac:dyDescent="0.25">
      <c r="A192" s="46" t="s">
        <v>61</v>
      </c>
      <c r="B192" s="68" t="s">
        <v>62</v>
      </c>
      <c r="C192" s="44">
        <v>0</v>
      </c>
      <c r="D192" s="44"/>
      <c r="E192" s="44">
        <f>C192+D192</f>
        <v>0</v>
      </c>
      <c r="F192" s="44"/>
      <c r="G192" s="44"/>
      <c r="H192" s="45"/>
      <c r="I192" s="72">
        <f t="shared" si="98"/>
        <v>0</v>
      </c>
    </row>
    <row r="193" spans="1:9" s="3" customFormat="1" ht="13.5" hidden="1" thickBot="1" x14ac:dyDescent="0.25">
      <c r="A193" s="69"/>
      <c r="B193" s="53"/>
      <c r="C193" s="54"/>
      <c r="D193" s="54"/>
      <c r="E193" s="54"/>
      <c r="F193" s="54"/>
      <c r="G193" s="54"/>
      <c r="H193" s="55"/>
      <c r="I193" s="72">
        <f t="shared" si="98"/>
        <v>0</v>
      </c>
    </row>
    <row r="194" spans="1:9" s="3" customFormat="1" ht="13.5" hidden="1" thickBot="1" x14ac:dyDescent="0.25">
      <c r="A194" s="46" t="s">
        <v>63</v>
      </c>
      <c r="B194" s="68"/>
      <c r="C194" s="44">
        <v>0</v>
      </c>
      <c r="D194" s="44">
        <f t="shared" ref="D194:H194" si="127">D147-D165</f>
        <v>0</v>
      </c>
      <c r="E194" s="44">
        <f t="shared" si="127"/>
        <v>0</v>
      </c>
      <c r="F194" s="44">
        <f t="shared" si="127"/>
        <v>0</v>
      </c>
      <c r="G194" s="44">
        <f t="shared" si="127"/>
        <v>0</v>
      </c>
      <c r="H194" s="45">
        <f t="shared" si="127"/>
        <v>0</v>
      </c>
      <c r="I194" s="72">
        <f t="shared" si="98"/>
        <v>0</v>
      </c>
    </row>
    <row r="195" spans="1:9" s="3" customFormat="1" ht="13.5" hidden="1" thickBot="1" x14ac:dyDescent="0.25">
      <c r="A195" s="74"/>
      <c r="B195" s="75"/>
      <c r="C195" s="76"/>
      <c r="D195" s="76"/>
      <c r="E195" s="76"/>
      <c r="F195" s="76"/>
      <c r="G195" s="76"/>
      <c r="H195" s="77"/>
      <c r="I195" s="72">
        <f t="shared" si="98"/>
        <v>0</v>
      </c>
    </row>
    <row r="196" spans="1:9" s="2" customFormat="1" ht="13.5" thickBot="1" x14ac:dyDescent="0.25">
      <c r="A196" s="141" t="s">
        <v>74</v>
      </c>
      <c r="B196" s="142" t="s">
        <v>75</v>
      </c>
      <c r="C196" s="143">
        <f t="shared" ref="C196" si="128">SUM(C230,C282,C331)</f>
        <v>710.76</v>
      </c>
      <c r="D196" s="143">
        <f t="shared" ref="D196:H196" si="129">SUM(D230,D282,D331)</f>
        <v>0</v>
      </c>
      <c r="E196" s="143">
        <f t="shared" si="129"/>
        <v>710.76</v>
      </c>
      <c r="F196" s="143">
        <f t="shared" si="129"/>
        <v>645</v>
      </c>
      <c r="G196" s="143">
        <f t="shared" si="129"/>
        <v>0</v>
      </c>
      <c r="H196" s="144">
        <f t="shared" si="129"/>
        <v>0</v>
      </c>
      <c r="I196" s="71">
        <f t="shared" ref="I196:I259" si="130">SUM(E196:H196)</f>
        <v>1355.76</v>
      </c>
    </row>
    <row r="197" spans="1:9" hidden="1" x14ac:dyDescent="0.2">
      <c r="A197" s="137" t="s">
        <v>66</v>
      </c>
      <c r="B197" s="138"/>
      <c r="C197" s="139">
        <f t="shared" ref="C197" si="131">SUM(C198,C205,C228,C202)</f>
        <v>710.7600000000001</v>
      </c>
      <c r="D197" s="139">
        <f t="shared" ref="D197:H197" si="132">SUM(D198,D205,D228,D202)</f>
        <v>0</v>
      </c>
      <c r="E197" s="139">
        <f t="shared" si="132"/>
        <v>710.7600000000001</v>
      </c>
      <c r="F197" s="139">
        <f t="shared" si="132"/>
        <v>645</v>
      </c>
      <c r="G197" s="139">
        <f t="shared" si="132"/>
        <v>0</v>
      </c>
      <c r="H197" s="140">
        <f t="shared" si="132"/>
        <v>0</v>
      </c>
      <c r="I197" s="13"/>
    </row>
    <row r="198" spans="1:9" hidden="1" x14ac:dyDescent="0.2">
      <c r="A198" s="60" t="s">
        <v>33</v>
      </c>
      <c r="B198" s="61">
        <v>20</v>
      </c>
      <c r="C198" s="44">
        <v>0</v>
      </c>
      <c r="D198" s="44">
        <f t="shared" ref="D198:H198" si="133">SUM(D199:D200)</f>
        <v>0</v>
      </c>
      <c r="E198" s="44">
        <f t="shared" si="133"/>
        <v>0</v>
      </c>
      <c r="F198" s="44">
        <f t="shared" si="133"/>
        <v>0</v>
      </c>
      <c r="G198" s="44">
        <f t="shared" si="133"/>
        <v>0</v>
      </c>
      <c r="H198" s="45">
        <f t="shared" si="133"/>
        <v>0</v>
      </c>
      <c r="I198" s="13">
        <f t="shared" si="130"/>
        <v>0</v>
      </c>
    </row>
    <row r="199" spans="1:9" hidden="1" x14ac:dyDescent="0.2">
      <c r="A199" s="48" t="s">
        <v>34</v>
      </c>
      <c r="B199" s="126" t="s">
        <v>35</v>
      </c>
      <c r="C199" s="39">
        <v>0</v>
      </c>
      <c r="D199" s="39">
        <f t="shared" ref="D199:H199" si="134">SUM(D250)</f>
        <v>0</v>
      </c>
      <c r="E199" s="39">
        <f t="shared" si="134"/>
        <v>0</v>
      </c>
      <c r="F199" s="39">
        <f t="shared" si="134"/>
        <v>0</v>
      </c>
      <c r="G199" s="39">
        <f t="shared" si="134"/>
        <v>0</v>
      </c>
      <c r="H199" s="40">
        <f t="shared" si="134"/>
        <v>0</v>
      </c>
      <c r="I199" s="13">
        <f t="shared" si="130"/>
        <v>0</v>
      </c>
    </row>
    <row r="200" spans="1:9" hidden="1" x14ac:dyDescent="0.2">
      <c r="A200" s="48" t="s">
        <v>36</v>
      </c>
      <c r="B200" s="126" t="s">
        <v>35</v>
      </c>
      <c r="C200" s="39">
        <v>0</v>
      </c>
      <c r="D200" s="39">
        <f t="shared" ref="D200:H200" si="135">SUM(D251,D302,D351)</f>
        <v>0</v>
      </c>
      <c r="E200" s="39">
        <f t="shared" si="135"/>
        <v>0</v>
      </c>
      <c r="F200" s="39">
        <f t="shared" si="135"/>
        <v>0</v>
      </c>
      <c r="G200" s="39">
        <f t="shared" si="135"/>
        <v>0</v>
      </c>
      <c r="H200" s="40">
        <f t="shared" si="135"/>
        <v>0</v>
      </c>
      <c r="I200" s="13">
        <f t="shared" si="130"/>
        <v>0</v>
      </c>
    </row>
    <row r="201" spans="1:9" s="3" customFormat="1" hidden="1" x14ac:dyDescent="0.2">
      <c r="A201" s="48"/>
      <c r="B201" s="49"/>
      <c r="C201" s="54"/>
      <c r="D201" s="54"/>
      <c r="E201" s="54"/>
      <c r="F201" s="54"/>
      <c r="G201" s="54"/>
      <c r="H201" s="55"/>
      <c r="I201" s="72">
        <f t="shared" si="130"/>
        <v>0</v>
      </c>
    </row>
    <row r="202" spans="1:9" hidden="1" x14ac:dyDescent="0.2">
      <c r="A202" s="60" t="s">
        <v>37</v>
      </c>
      <c r="B202" s="61">
        <v>55</v>
      </c>
      <c r="C202" s="44">
        <v>0</v>
      </c>
      <c r="D202" s="44">
        <f t="shared" ref="D202:H202" si="136">SUM(D203:D203)</f>
        <v>0</v>
      </c>
      <c r="E202" s="44">
        <f t="shared" si="136"/>
        <v>0</v>
      </c>
      <c r="F202" s="44">
        <f t="shared" si="136"/>
        <v>0</v>
      </c>
      <c r="G202" s="44">
        <f t="shared" si="136"/>
        <v>0</v>
      </c>
      <c r="H202" s="45">
        <f t="shared" si="136"/>
        <v>0</v>
      </c>
      <c r="I202" s="13">
        <f t="shared" si="130"/>
        <v>0</v>
      </c>
    </row>
    <row r="203" spans="1:9" hidden="1" x14ac:dyDescent="0.2">
      <c r="A203" s="48" t="s">
        <v>38</v>
      </c>
      <c r="B203" s="126" t="s">
        <v>39</v>
      </c>
      <c r="C203" s="39">
        <v>0</v>
      </c>
      <c r="D203" s="39">
        <f>D254</f>
        <v>0</v>
      </c>
      <c r="E203" s="39">
        <f>E254</f>
        <v>0</v>
      </c>
      <c r="F203" s="39"/>
      <c r="G203" s="39"/>
      <c r="H203" s="40"/>
      <c r="I203" s="13">
        <f t="shared" si="130"/>
        <v>0</v>
      </c>
    </row>
    <row r="204" spans="1:9" s="3" customFormat="1" hidden="1" x14ac:dyDescent="0.2">
      <c r="A204" s="48"/>
      <c r="B204" s="49"/>
      <c r="C204" s="54"/>
      <c r="D204" s="54"/>
      <c r="E204" s="54"/>
      <c r="F204" s="54"/>
      <c r="G204" s="54"/>
      <c r="H204" s="55"/>
      <c r="I204" s="72">
        <f t="shared" si="130"/>
        <v>0</v>
      </c>
    </row>
    <row r="205" spans="1:9" ht="25.5" hidden="1" x14ac:dyDescent="0.2">
      <c r="A205" s="60" t="s">
        <v>107</v>
      </c>
      <c r="B205" s="62">
        <v>58</v>
      </c>
      <c r="C205" s="44">
        <f t="shared" ref="C205:H205" si="137">SUM(C206,C213,C220)</f>
        <v>710.7600000000001</v>
      </c>
      <c r="D205" s="44">
        <f t="shared" si="137"/>
        <v>0</v>
      </c>
      <c r="E205" s="44">
        <f t="shared" si="137"/>
        <v>710.7600000000001</v>
      </c>
      <c r="F205" s="44">
        <f t="shared" si="137"/>
        <v>645</v>
      </c>
      <c r="G205" s="44">
        <f t="shared" si="137"/>
        <v>0</v>
      </c>
      <c r="H205" s="45">
        <f t="shared" si="137"/>
        <v>0</v>
      </c>
      <c r="I205" s="13"/>
    </row>
    <row r="206" spans="1:9" hidden="1" x14ac:dyDescent="0.2">
      <c r="A206" s="60" t="s">
        <v>41</v>
      </c>
      <c r="B206" s="63" t="s">
        <v>76</v>
      </c>
      <c r="C206" s="44">
        <v>0</v>
      </c>
      <c r="D206" s="44">
        <f t="shared" ref="D206:H206" si="138">SUM(D210,D211,D212)</f>
        <v>0</v>
      </c>
      <c r="E206" s="44">
        <f t="shared" si="138"/>
        <v>0</v>
      </c>
      <c r="F206" s="44">
        <f t="shared" si="138"/>
        <v>0</v>
      </c>
      <c r="G206" s="44">
        <f t="shared" si="138"/>
        <v>0</v>
      </c>
      <c r="H206" s="45">
        <f t="shared" si="138"/>
        <v>0</v>
      </c>
      <c r="I206" s="13">
        <f t="shared" si="130"/>
        <v>0</v>
      </c>
    </row>
    <row r="207" spans="1:9" s="3" customFormat="1" hidden="1" x14ac:dyDescent="0.2">
      <c r="A207" s="64" t="s">
        <v>43</v>
      </c>
      <c r="B207" s="65"/>
      <c r="C207" s="44"/>
      <c r="D207" s="44"/>
      <c r="E207" s="44"/>
      <c r="F207" s="44"/>
      <c r="G207" s="44"/>
      <c r="H207" s="45"/>
      <c r="I207" s="72">
        <f t="shared" si="130"/>
        <v>0</v>
      </c>
    </row>
    <row r="208" spans="1:9" hidden="1" x14ac:dyDescent="0.2">
      <c r="A208" s="64" t="s">
        <v>44</v>
      </c>
      <c r="B208" s="65"/>
      <c r="C208" s="44">
        <v>0</v>
      </c>
      <c r="D208" s="44">
        <f t="shared" ref="D208:H208" si="139">D210+D211+D212-D209</f>
        <v>0</v>
      </c>
      <c r="E208" s="44">
        <f t="shared" si="139"/>
        <v>0</v>
      </c>
      <c r="F208" s="44">
        <f t="shared" si="139"/>
        <v>0</v>
      </c>
      <c r="G208" s="44">
        <f t="shared" si="139"/>
        <v>0</v>
      </c>
      <c r="H208" s="45">
        <f t="shared" si="139"/>
        <v>0</v>
      </c>
      <c r="I208" s="13">
        <f t="shared" si="130"/>
        <v>0</v>
      </c>
    </row>
    <row r="209" spans="1:9" hidden="1" x14ac:dyDescent="0.2">
      <c r="A209" s="64" t="s">
        <v>45</v>
      </c>
      <c r="B209" s="65"/>
      <c r="C209" s="44">
        <v>0</v>
      </c>
      <c r="D209" s="44">
        <f t="shared" ref="D209:H212" si="140">SUM(D260,D308,D357)</f>
        <v>0</v>
      </c>
      <c r="E209" s="44">
        <f t="shared" si="140"/>
        <v>0</v>
      </c>
      <c r="F209" s="44">
        <f t="shared" si="140"/>
        <v>0</v>
      </c>
      <c r="G209" s="44">
        <f t="shared" si="140"/>
        <v>0</v>
      </c>
      <c r="H209" s="45">
        <f t="shared" si="140"/>
        <v>0</v>
      </c>
      <c r="I209" s="13">
        <f t="shared" si="130"/>
        <v>0</v>
      </c>
    </row>
    <row r="210" spans="1:9" hidden="1" x14ac:dyDescent="0.2">
      <c r="A210" s="37" t="s">
        <v>46</v>
      </c>
      <c r="B210" s="127" t="s">
        <v>47</v>
      </c>
      <c r="C210" s="39">
        <v>0</v>
      </c>
      <c r="D210" s="39">
        <f t="shared" si="140"/>
        <v>0</v>
      </c>
      <c r="E210" s="39">
        <f>C210+D210</f>
        <v>0</v>
      </c>
      <c r="F210" s="39">
        <f t="shared" si="140"/>
        <v>0</v>
      </c>
      <c r="G210" s="39">
        <f t="shared" si="140"/>
        <v>0</v>
      </c>
      <c r="H210" s="40">
        <f t="shared" si="140"/>
        <v>0</v>
      </c>
      <c r="I210" s="13">
        <f t="shared" si="130"/>
        <v>0</v>
      </c>
    </row>
    <row r="211" spans="1:9" hidden="1" x14ac:dyDescent="0.2">
      <c r="A211" s="37" t="s">
        <v>48</v>
      </c>
      <c r="B211" s="127" t="s">
        <v>49</v>
      </c>
      <c r="C211" s="39">
        <v>0</v>
      </c>
      <c r="D211" s="39">
        <f t="shared" si="140"/>
        <v>0</v>
      </c>
      <c r="E211" s="39">
        <f>C211+D211</f>
        <v>0</v>
      </c>
      <c r="F211" s="39">
        <f t="shared" si="140"/>
        <v>0</v>
      </c>
      <c r="G211" s="39">
        <f t="shared" si="140"/>
        <v>0</v>
      </c>
      <c r="H211" s="40">
        <f t="shared" si="140"/>
        <v>0</v>
      </c>
      <c r="I211" s="13">
        <f t="shared" si="130"/>
        <v>0</v>
      </c>
    </row>
    <row r="212" spans="1:9" hidden="1" x14ac:dyDescent="0.2">
      <c r="A212" s="37" t="s">
        <v>50</v>
      </c>
      <c r="B212" s="128" t="s">
        <v>77</v>
      </c>
      <c r="C212" s="39">
        <v>0</v>
      </c>
      <c r="D212" s="39">
        <f t="shared" si="140"/>
        <v>0</v>
      </c>
      <c r="E212" s="39">
        <f>C212+D212</f>
        <v>0</v>
      </c>
      <c r="F212" s="39">
        <f t="shared" si="140"/>
        <v>0</v>
      </c>
      <c r="G212" s="39">
        <f t="shared" si="140"/>
        <v>0</v>
      </c>
      <c r="H212" s="40">
        <f t="shared" si="140"/>
        <v>0</v>
      </c>
      <c r="I212" s="13">
        <f t="shared" si="130"/>
        <v>0</v>
      </c>
    </row>
    <row r="213" spans="1:9" s="3" customFormat="1" hidden="1" x14ac:dyDescent="0.2">
      <c r="A213" s="60" t="s">
        <v>52</v>
      </c>
      <c r="B213" s="61" t="s">
        <v>53</v>
      </c>
      <c r="C213" s="44">
        <v>0</v>
      </c>
      <c r="D213" s="44">
        <f t="shared" ref="D213:H213" si="141">SUM(D217,D218,D219)</f>
        <v>0</v>
      </c>
      <c r="E213" s="44">
        <f t="shared" si="141"/>
        <v>0</v>
      </c>
      <c r="F213" s="44">
        <f t="shared" si="141"/>
        <v>0</v>
      </c>
      <c r="G213" s="44">
        <f t="shared" si="141"/>
        <v>0</v>
      </c>
      <c r="H213" s="45">
        <f t="shared" si="141"/>
        <v>0</v>
      </c>
      <c r="I213" s="72">
        <f t="shared" si="130"/>
        <v>0</v>
      </c>
    </row>
    <row r="214" spans="1:9" s="3" customFormat="1" hidden="1" x14ac:dyDescent="0.2">
      <c r="A214" s="66" t="s">
        <v>43</v>
      </c>
      <c r="B214" s="61"/>
      <c r="C214" s="44"/>
      <c r="D214" s="44"/>
      <c r="E214" s="44"/>
      <c r="F214" s="44"/>
      <c r="G214" s="44"/>
      <c r="H214" s="45"/>
      <c r="I214" s="72">
        <f t="shared" si="130"/>
        <v>0</v>
      </c>
    </row>
    <row r="215" spans="1:9" s="3" customFormat="1" hidden="1" x14ac:dyDescent="0.2">
      <c r="A215" s="64" t="s">
        <v>44</v>
      </c>
      <c r="B215" s="65"/>
      <c r="C215" s="44">
        <v>0</v>
      </c>
      <c r="D215" s="44">
        <f t="shared" ref="D215:H215" si="142">D217+D218+D219-D216</f>
        <v>0</v>
      </c>
      <c r="E215" s="44">
        <f t="shared" si="142"/>
        <v>0</v>
      </c>
      <c r="F215" s="44">
        <f t="shared" si="142"/>
        <v>0</v>
      </c>
      <c r="G215" s="44">
        <f t="shared" si="142"/>
        <v>0</v>
      </c>
      <c r="H215" s="45">
        <f t="shared" si="142"/>
        <v>0</v>
      </c>
      <c r="I215" s="72">
        <f t="shared" si="130"/>
        <v>0</v>
      </c>
    </row>
    <row r="216" spans="1:9" s="3" customFormat="1" hidden="1" x14ac:dyDescent="0.2">
      <c r="A216" s="64" t="s">
        <v>45</v>
      </c>
      <c r="B216" s="65"/>
      <c r="C216" s="44">
        <v>0</v>
      </c>
      <c r="D216" s="44">
        <f t="shared" ref="D216:H219" si="143">SUM(D267,D315,D364)</f>
        <v>0</v>
      </c>
      <c r="E216" s="44">
        <f t="shared" si="143"/>
        <v>0</v>
      </c>
      <c r="F216" s="44">
        <f t="shared" si="143"/>
        <v>0</v>
      </c>
      <c r="G216" s="44">
        <f t="shared" si="143"/>
        <v>0</v>
      </c>
      <c r="H216" s="45">
        <f t="shared" si="143"/>
        <v>0</v>
      </c>
      <c r="I216" s="72">
        <f t="shared" si="130"/>
        <v>0</v>
      </c>
    </row>
    <row r="217" spans="1:9" s="3" customFormat="1" hidden="1" x14ac:dyDescent="0.2">
      <c r="A217" s="37" t="s">
        <v>46</v>
      </c>
      <c r="B217" s="128" t="s">
        <v>54</v>
      </c>
      <c r="C217" s="54">
        <v>0</v>
      </c>
      <c r="D217" s="54">
        <f t="shared" si="143"/>
        <v>0</v>
      </c>
      <c r="E217" s="54">
        <f>C217+D217</f>
        <v>0</v>
      </c>
      <c r="F217" s="54">
        <f t="shared" si="143"/>
        <v>0</v>
      </c>
      <c r="G217" s="54">
        <f t="shared" si="143"/>
        <v>0</v>
      </c>
      <c r="H217" s="55">
        <f t="shared" si="143"/>
        <v>0</v>
      </c>
      <c r="I217" s="72">
        <f t="shared" si="130"/>
        <v>0</v>
      </c>
    </row>
    <row r="218" spans="1:9" s="3" customFormat="1" hidden="1" x14ac:dyDescent="0.2">
      <c r="A218" s="37" t="s">
        <v>48</v>
      </c>
      <c r="B218" s="128" t="s">
        <v>55</v>
      </c>
      <c r="C218" s="54">
        <v>0</v>
      </c>
      <c r="D218" s="54">
        <f t="shared" si="143"/>
        <v>0</v>
      </c>
      <c r="E218" s="54">
        <f>C218+D218</f>
        <v>0</v>
      </c>
      <c r="F218" s="54">
        <f t="shared" si="143"/>
        <v>0</v>
      </c>
      <c r="G218" s="54">
        <f t="shared" si="143"/>
        <v>0</v>
      </c>
      <c r="H218" s="55">
        <f t="shared" si="143"/>
        <v>0</v>
      </c>
      <c r="I218" s="72">
        <f t="shared" si="130"/>
        <v>0</v>
      </c>
    </row>
    <row r="219" spans="1:9" s="3" customFormat="1" hidden="1" x14ac:dyDescent="0.2">
      <c r="A219" s="37" t="s">
        <v>50</v>
      </c>
      <c r="B219" s="128" t="s">
        <v>56</v>
      </c>
      <c r="C219" s="54">
        <v>0</v>
      </c>
      <c r="D219" s="54">
        <f t="shared" si="143"/>
        <v>0</v>
      </c>
      <c r="E219" s="54">
        <f>C219+D219</f>
        <v>0</v>
      </c>
      <c r="F219" s="54">
        <f t="shared" si="143"/>
        <v>0</v>
      </c>
      <c r="G219" s="54">
        <f t="shared" si="143"/>
        <v>0</v>
      </c>
      <c r="H219" s="55">
        <f t="shared" si="143"/>
        <v>0</v>
      </c>
      <c r="I219" s="72">
        <f t="shared" si="130"/>
        <v>0</v>
      </c>
    </row>
    <row r="220" spans="1:9" s="3" customFormat="1" ht="25.5" hidden="1" x14ac:dyDescent="0.2">
      <c r="A220" s="60" t="s">
        <v>27</v>
      </c>
      <c r="B220" s="68" t="s">
        <v>57</v>
      </c>
      <c r="C220" s="44">
        <f t="shared" ref="C220:H220" si="144">SUM(C224,C225,C226)</f>
        <v>710.7600000000001</v>
      </c>
      <c r="D220" s="44">
        <f t="shared" si="144"/>
        <v>0</v>
      </c>
      <c r="E220" s="44">
        <f t="shared" si="144"/>
        <v>710.7600000000001</v>
      </c>
      <c r="F220" s="44">
        <f t="shared" si="144"/>
        <v>645</v>
      </c>
      <c r="G220" s="44">
        <f t="shared" si="144"/>
        <v>0</v>
      </c>
      <c r="H220" s="45">
        <f t="shared" si="144"/>
        <v>0</v>
      </c>
      <c r="I220" s="72"/>
    </row>
    <row r="221" spans="1:9" s="3" customFormat="1" hidden="1" x14ac:dyDescent="0.2">
      <c r="A221" s="66" t="s">
        <v>43</v>
      </c>
      <c r="B221" s="68"/>
      <c r="C221" s="44"/>
      <c r="D221" s="44"/>
      <c r="E221" s="44"/>
      <c r="F221" s="44"/>
      <c r="G221" s="44"/>
      <c r="H221" s="45"/>
      <c r="I221" s="72">
        <f t="shared" si="130"/>
        <v>0</v>
      </c>
    </row>
    <row r="222" spans="1:9" s="3" customFormat="1" hidden="1" x14ac:dyDescent="0.2">
      <c r="A222" s="64" t="s">
        <v>44</v>
      </c>
      <c r="B222" s="65"/>
      <c r="C222" s="44">
        <f t="shared" ref="C222" si="145">C224+C225+C226-C223</f>
        <v>397.46000000000009</v>
      </c>
      <c r="D222" s="44">
        <f t="shared" ref="D222:H222" si="146">D224+D225+D226-D223</f>
        <v>-2</v>
      </c>
      <c r="E222" s="44">
        <f t="shared" si="146"/>
        <v>395.46000000000009</v>
      </c>
      <c r="F222" s="44">
        <f t="shared" si="146"/>
        <v>485</v>
      </c>
      <c r="G222" s="44">
        <f t="shared" si="146"/>
        <v>0</v>
      </c>
      <c r="H222" s="45">
        <f t="shared" si="146"/>
        <v>0</v>
      </c>
      <c r="I222" s="72"/>
    </row>
    <row r="223" spans="1:9" s="3" customFormat="1" hidden="1" x14ac:dyDescent="0.2">
      <c r="A223" s="64" t="s">
        <v>45</v>
      </c>
      <c r="B223" s="65"/>
      <c r="C223" s="44">
        <f t="shared" ref="C223" si="147">SUM(C274,C322,C371)</f>
        <v>313.3</v>
      </c>
      <c r="D223" s="44">
        <f t="shared" ref="D223:H226" si="148">SUM(D274,D322,D371)</f>
        <v>2</v>
      </c>
      <c r="E223" s="44">
        <f t="shared" si="148"/>
        <v>315.3</v>
      </c>
      <c r="F223" s="44">
        <f t="shared" si="148"/>
        <v>160</v>
      </c>
      <c r="G223" s="44">
        <f t="shared" si="148"/>
        <v>0</v>
      </c>
      <c r="H223" s="45">
        <f t="shared" si="148"/>
        <v>0</v>
      </c>
      <c r="I223" s="72"/>
    </row>
    <row r="224" spans="1:9" s="3" customFormat="1" hidden="1" x14ac:dyDescent="0.2">
      <c r="A224" s="37" t="s">
        <v>46</v>
      </c>
      <c r="B224" s="128" t="s">
        <v>58</v>
      </c>
      <c r="C224" s="39">
        <f t="shared" ref="C224" si="149">SUM(C275,C323,C372)</f>
        <v>71.08</v>
      </c>
      <c r="D224" s="54">
        <f t="shared" si="148"/>
        <v>0</v>
      </c>
      <c r="E224" s="54">
        <f>C224+D224</f>
        <v>71.08</v>
      </c>
      <c r="F224" s="54">
        <f t="shared" si="148"/>
        <v>64.5</v>
      </c>
      <c r="G224" s="54">
        <f t="shared" si="148"/>
        <v>0</v>
      </c>
      <c r="H224" s="55">
        <f t="shared" si="148"/>
        <v>0</v>
      </c>
      <c r="I224" s="72"/>
    </row>
    <row r="225" spans="1:12" s="3" customFormat="1" hidden="1" x14ac:dyDescent="0.2">
      <c r="A225" s="37" t="s">
        <v>48</v>
      </c>
      <c r="B225" s="128" t="s">
        <v>59</v>
      </c>
      <c r="C225" s="39">
        <f t="shared" ref="C225" si="150">SUM(C276,C324,C373)</f>
        <v>639.68000000000006</v>
      </c>
      <c r="D225" s="54">
        <f t="shared" si="148"/>
        <v>0</v>
      </c>
      <c r="E225" s="54">
        <f>C225+D225</f>
        <v>639.68000000000006</v>
      </c>
      <c r="F225" s="54">
        <f t="shared" si="148"/>
        <v>580.5</v>
      </c>
      <c r="G225" s="54">
        <f t="shared" si="148"/>
        <v>0</v>
      </c>
      <c r="H225" s="55">
        <f t="shared" si="148"/>
        <v>0</v>
      </c>
      <c r="I225" s="72"/>
    </row>
    <row r="226" spans="1:12" s="3" customFormat="1" hidden="1" x14ac:dyDescent="0.2">
      <c r="A226" s="37" t="s">
        <v>50</v>
      </c>
      <c r="B226" s="128" t="s">
        <v>60</v>
      </c>
      <c r="C226" s="54">
        <v>0</v>
      </c>
      <c r="D226" s="54">
        <f t="shared" si="148"/>
        <v>0</v>
      </c>
      <c r="E226" s="54">
        <f>C226+D226</f>
        <v>0</v>
      </c>
      <c r="F226" s="54">
        <f t="shared" si="148"/>
        <v>0</v>
      </c>
      <c r="G226" s="54">
        <f t="shared" si="148"/>
        <v>0</v>
      </c>
      <c r="H226" s="55">
        <f t="shared" si="148"/>
        <v>0</v>
      </c>
      <c r="I226" s="72">
        <f t="shared" si="130"/>
        <v>0</v>
      </c>
    </row>
    <row r="227" spans="1:12" s="3" customFormat="1" hidden="1" x14ac:dyDescent="0.2">
      <c r="A227" s="69"/>
      <c r="B227" s="53"/>
      <c r="C227" s="54"/>
      <c r="D227" s="54"/>
      <c r="E227" s="54"/>
      <c r="F227" s="54"/>
      <c r="G227" s="54"/>
      <c r="H227" s="55"/>
      <c r="I227" s="72">
        <f t="shared" si="130"/>
        <v>0</v>
      </c>
    </row>
    <row r="228" spans="1:12" s="3" customFormat="1" hidden="1" x14ac:dyDescent="0.2">
      <c r="A228" s="46" t="s">
        <v>61</v>
      </c>
      <c r="B228" s="68" t="s">
        <v>62</v>
      </c>
      <c r="C228" s="44">
        <v>0</v>
      </c>
      <c r="D228" s="44">
        <f>SUM(D279,D327,D376)</f>
        <v>0</v>
      </c>
      <c r="E228" s="44">
        <f>C228+D228</f>
        <v>0</v>
      </c>
      <c r="F228" s="44">
        <f>SUM(F279,F327,F376)</f>
        <v>0</v>
      </c>
      <c r="G228" s="44">
        <f>SUM(G279,G327,G376)</f>
        <v>0</v>
      </c>
      <c r="H228" s="45">
        <f>SUM(H279,H327,H376)</f>
        <v>0</v>
      </c>
      <c r="I228" s="72">
        <f t="shared" si="130"/>
        <v>0</v>
      </c>
    </row>
    <row r="229" spans="1:12" s="3" customFormat="1" hidden="1" x14ac:dyDescent="0.2">
      <c r="A229" s="52"/>
      <c r="B229" s="53"/>
      <c r="C229" s="54"/>
      <c r="D229" s="54"/>
      <c r="E229" s="54"/>
      <c r="F229" s="54"/>
      <c r="G229" s="54"/>
      <c r="H229" s="55"/>
      <c r="I229" s="72">
        <f t="shared" si="130"/>
        <v>0</v>
      </c>
    </row>
    <row r="230" spans="1:12" s="2" customFormat="1" x14ac:dyDescent="0.2">
      <c r="A230" s="108" t="s">
        <v>78</v>
      </c>
      <c r="B230" s="97"/>
      <c r="C230" s="98">
        <f t="shared" ref="C230:H230" si="151">C231</f>
        <v>410.76</v>
      </c>
      <c r="D230" s="98">
        <f t="shared" si="151"/>
        <v>0</v>
      </c>
      <c r="E230" s="98">
        <f t="shared" si="151"/>
        <v>410.76</v>
      </c>
      <c r="F230" s="98">
        <f t="shared" si="151"/>
        <v>0</v>
      </c>
      <c r="G230" s="98">
        <f t="shared" si="151"/>
        <v>0</v>
      </c>
      <c r="H230" s="99">
        <f t="shared" si="151"/>
        <v>0</v>
      </c>
      <c r="I230" s="71">
        <f t="shared" si="130"/>
        <v>410.76</v>
      </c>
    </row>
    <row r="231" spans="1:12" s="6" customFormat="1" x14ac:dyDescent="0.2">
      <c r="A231" s="100" t="s">
        <v>69</v>
      </c>
      <c r="B231" s="101"/>
      <c r="C231" s="102">
        <f t="shared" ref="C231" si="152">SUM(C232,C233,C234,C235)</f>
        <v>410.76</v>
      </c>
      <c r="D231" s="102">
        <f t="shared" ref="D231:H231" si="153">SUM(D232,D233,D234,D235)</f>
        <v>0</v>
      </c>
      <c r="E231" s="102">
        <f t="shared" si="153"/>
        <v>410.76</v>
      </c>
      <c r="F231" s="102">
        <f t="shared" si="153"/>
        <v>0</v>
      </c>
      <c r="G231" s="102">
        <f t="shared" si="153"/>
        <v>0</v>
      </c>
      <c r="H231" s="103">
        <f t="shared" si="153"/>
        <v>0</v>
      </c>
      <c r="I231" s="104">
        <f t="shared" si="130"/>
        <v>410.76</v>
      </c>
    </row>
    <row r="232" spans="1:12" x14ac:dyDescent="0.2">
      <c r="A232" s="37" t="s">
        <v>10</v>
      </c>
      <c r="B232" s="38"/>
      <c r="C232" s="39">
        <v>280.29000000000002</v>
      </c>
      <c r="D232" s="39"/>
      <c r="E232" s="39">
        <f>SUM(C232,D232)</f>
        <v>280.29000000000002</v>
      </c>
      <c r="F232" s="39"/>
      <c r="G232" s="39"/>
      <c r="H232" s="40"/>
      <c r="I232" s="13">
        <f t="shared" si="130"/>
        <v>280.29000000000002</v>
      </c>
      <c r="K232" s="8">
        <v>0.50529999999999997</v>
      </c>
    </row>
    <row r="233" spans="1:12" s="3" customFormat="1" hidden="1" x14ac:dyDescent="0.2">
      <c r="A233" s="37" t="s">
        <v>11</v>
      </c>
      <c r="B233" s="41"/>
      <c r="C233" s="54">
        <v>0</v>
      </c>
      <c r="D233" s="54"/>
      <c r="E233" s="54">
        <f>SUM(C233,D233)</f>
        <v>0</v>
      </c>
      <c r="F233" s="54"/>
      <c r="G233" s="54"/>
      <c r="H233" s="55"/>
      <c r="I233" s="72">
        <f t="shared" si="130"/>
        <v>0</v>
      </c>
    </row>
    <row r="234" spans="1:12" ht="38.25" hidden="1" x14ac:dyDescent="0.2">
      <c r="A234" s="37" t="s">
        <v>70</v>
      </c>
      <c r="B234" s="38">
        <v>420269</v>
      </c>
      <c r="C234" s="39">
        <v>0</v>
      </c>
      <c r="D234" s="39"/>
      <c r="E234" s="39">
        <f>SUM(C234,D234)</f>
        <v>0</v>
      </c>
      <c r="F234" s="39"/>
      <c r="G234" s="39"/>
      <c r="H234" s="40"/>
      <c r="I234" s="13">
        <f t="shared" si="130"/>
        <v>0</v>
      </c>
      <c r="K234" s="8">
        <v>6.5600000000000006E-2</v>
      </c>
      <c r="L234" s="8">
        <f>K234/(K234+K236)</f>
        <v>0.13260561956741462</v>
      </c>
    </row>
    <row r="235" spans="1:12" ht="25.5" x14ac:dyDescent="0.2">
      <c r="A235" s="42" t="s">
        <v>13</v>
      </c>
      <c r="B235" s="43" t="s">
        <v>108</v>
      </c>
      <c r="C235" s="44">
        <f t="shared" ref="C235:H235" si="154">SUM(C236,C240,C244)</f>
        <v>130.47</v>
      </c>
      <c r="D235" s="44">
        <f t="shared" si="154"/>
        <v>0</v>
      </c>
      <c r="E235" s="44">
        <f t="shared" si="154"/>
        <v>130.47</v>
      </c>
      <c r="F235" s="44">
        <f t="shared" si="154"/>
        <v>0</v>
      </c>
      <c r="G235" s="44">
        <f t="shared" si="154"/>
        <v>0</v>
      </c>
      <c r="H235" s="45">
        <f t="shared" si="154"/>
        <v>0</v>
      </c>
      <c r="I235" s="13">
        <f t="shared" si="130"/>
        <v>130.47</v>
      </c>
    </row>
    <row r="236" spans="1:12" hidden="1" x14ac:dyDescent="0.2">
      <c r="A236" s="46" t="s">
        <v>15</v>
      </c>
      <c r="B236" s="47" t="s">
        <v>14</v>
      </c>
      <c r="C236" s="44">
        <v>0</v>
      </c>
      <c r="D236" s="44">
        <f t="shared" ref="D236:H236" si="155">SUM(D237:D239)</f>
        <v>0</v>
      </c>
      <c r="E236" s="44">
        <f t="shared" si="155"/>
        <v>0</v>
      </c>
      <c r="F236" s="44">
        <f t="shared" si="155"/>
        <v>0</v>
      </c>
      <c r="G236" s="44">
        <f t="shared" si="155"/>
        <v>0</v>
      </c>
      <c r="H236" s="45">
        <f t="shared" si="155"/>
        <v>0</v>
      </c>
      <c r="I236" s="13">
        <f t="shared" si="130"/>
        <v>0</v>
      </c>
      <c r="K236" s="8">
        <v>0.42909999999999998</v>
      </c>
      <c r="L236" s="8">
        <f>K236/(K234+K236)</f>
        <v>0.86739438043258543</v>
      </c>
    </row>
    <row r="237" spans="1:12" hidden="1" x14ac:dyDescent="0.2">
      <c r="A237" s="48" t="s">
        <v>17</v>
      </c>
      <c r="B237" s="49" t="s">
        <v>16</v>
      </c>
      <c r="C237" s="39">
        <v>0</v>
      </c>
      <c r="D237" s="39"/>
      <c r="E237" s="39">
        <f>SUM(C237,D237)</f>
        <v>0</v>
      </c>
      <c r="F237" s="39"/>
      <c r="G237" s="39"/>
      <c r="H237" s="40"/>
      <c r="I237" s="13">
        <f t="shared" si="130"/>
        <v>0</v>
      </c>
    </row>
    <row r="238" spans="1:12" s="3" customFormat="1" hidden="1" x14ac:dyDescent="0.2">
      <c r="A238" s="48" t="s">
        <v>18</v>
      </c>
      <c r="B238" s="50" t="s">
        <v>19</v>
      </c>
      <c r="C238" s="54">
        <v>0</v>
      </c>
      <c r="D238" s="54"/>
      <c r="E238" s="54">
        <f>SUM(C238,D238)</f>
        <v>0</v>
      </c>
      <c r="F238" s="54"/>
      <c r="G238" s="54"/>
      <c r="H238" s="55"/>
      <c r="I238" s="72">
        <f t="shared" si="130"/>
        <v>0</v>
      </c>
    </row>
    <row r="239" spans="1:12" s="3" customFormat="1" hidden="1" x14ac:dyDescent="0.2">
      <c r="A239" s="48" t="s">
        <v>20</v>
      </c>
      <c r="B239" s="50" t="s">
        <v>21</v>
      </c>
      <c r="C239" s="54">
        <v>0</v>
      </c>
      <c r="D239" s="54"/>
      <c r="E239" s="54">
        <f>SUM(C239,D239)</f>
        <v>0</v>
      </c>
      <c r="F239" s="54"/>
      <c r="G239" s="54"/>
      <c r="H239" s="55"/>
      <c r="I239" s="72">
        <f t="shared" si="130"/>
        <v>0</v>
      </c>
    </row>
    <row r="240" spans="1:12" s="3" customFormat="1" hidden="1" x14ac:dyDescent="0.2">
      <c r="A240" s="46" t="s">
        <v>22</v>
      </c>
      <c r="B240" s="51" t="s">
        <v>23</v>
      </c>
      <c r="C240" s="44">
        <v>0</v>
      </c>
      <c r="D240" s="44">
        <f t="shared" ref="D240:H240" si="156">SUM(D241:D243)</f>
        <v>0</v>
      </c>
      <c r="E240" s="44">
        <f t="shared" si="156"/>
        <v>0</v>
      </c>
      <c r="F240" s="44">
        <f t="shared" si="156"/>
        <v>0</v>
      </c>
      <c r="G240" s="44">
        <f t="shared" si="156"/>
        <v>0</v>
      </c>
      <c r="H240" s="45">
        <f t="shared" si="156"/>
        <v>0</v>
      </c>
      <c r="I240" s="72">
        <f t="shared" si="130"/>
        <v>0</v>
      </c>
    </row>
    <row r="241" spans="1:9" s="3" customFormat="1" hidden="1" x14ac:dyDescent="0.2">
      <c r="A241" s="48" t="s">
        <v>17</v>
      </c>
      <c r="B241" s="50" t="s">
        <v>24</v>
      </c>
      <c r="C241" s="54">
        <v>0</v>
      </c>
      <c r="D241" s="54"/>
      <c r="E241" s="54">
        <f>SUM(C241,D241)</f>
        <v>0</v>
      </c>
      <c r="F241" s="54"/>
      <c r="G241" s="54"/>
      <c r="H241" s="55"/>
      <c r="I241" s="72">
        <f t="shared" si="130"/>
        <v>0</v>
      </c>
    </row>
    <row r="242" spans="1:9" s="3" customFormat="1" hidden="1" x14ac:dyDescent="0.2">
      <c r="A242" s="48" t="s">
        <v>18</v>
      </c>
      <c r="B242" s="50" t="s">
        <v>25</v>
      </c>
      <c r="C242" s="54">
        <v>0</v>
      </c>
      <c r="D242" s="54"/>
      <c r="E242" s="54">
        <f>SUM(C242,D242)</f>
        <v>0</v>
      </c>
      <c r="F242" s="54"/>
      <c r="G242" s="54"/>
      <c r="H242" s="55"/>
      <c r="I242" s="72">
        <f t="shared" si="130"/>
        <v>0</v>
      </c>
    </row>
    <row r="243" spans="1:9" s="3" customFormat="1" hidden="1" x14ac:dyDescent="0.2">
      <c r="A243" s="48" t="s">
        <v>20</v>
      </c>
      <c r="B243" s="50" t="s">
        <v>26</v>
      </c>
      <c r="C243" s="54">
        <v>0</v>
      </c>
      <c r="D243" s="54"/>
      <c r="E243" s="54">
        <f>SUM(C243,D243)</f>
        <v>0</v>
      </c>
      <c r="F243" s="54"/>
      <c r="G243" s="54"/>
      <c r="H243" s="55"/>
      <c r="I243" s="72">
        <f t="shared" si="130"/>
        <v>0</v>
      </c>
    </row>
    <row r="244" spans="1:9" s="3" customFormat="1" ht="25.5" x14ac:dyDescent="0.2">
      <c r="A244" s="46" t="s">
        <v>27</v>
      </c>
      <c r="B244" s="51" t="s">
        <v>28</v>
      </c>
      <c r="C244" s="44">
        <f t="shared" ref="C244:H244" si="157">SUM(C245:C247)</f>
        <v>130.47</v>
      </c>
      <c r="D244" s="44">
        <f t="shared" si="157"/>
        <v>0</v>
      </c>
      <c r="E244" s="44">
        <f t="shared" si="157"/>
        <v>130.47</v>
      </c>
      <c r="F244" s="44">
        <f t="shared" si="157"/>
        <v>0</v>
      </c>
      <c r="G244" s="44">
        <f t="shared" si="157"/>
        <v>0</v>
      </c>
      <c r="H244" s="45">
        <f t="shared" si="157"/>
        <v>0</v>
      </c>
      <c r="I244" s="72">
        <f t="shared" si="130"/>
        <v>130.47</v>
      </c>
    </row>
    <row r="245" spans="1:9" s="3" customFormat="1" hidden="1" x14ac:dyDescent="0.2">
      <c r="A245" s="48" t="s">
        <v>17</v>
      </c>
      <c r="B245" s="50" t="s">
        <v>29</v>
      </c>
      <c r="C245" s="54">
        <v>0</v>
      </c>
      <c r="D245" s="54"/>
      <c r="E245" s="54">
        <f>SUM(C245,D245)</f>
        <v>0</v>
      </c>
      <c r="F245" s="54"/>
      <c r="G245" s="54"/>
      <c r="H245" s="55"/>
      <c r="I245" s="72">
        <f t="shared" si="130"/>
        <v>0</v>
      </c>
    </row>
    <row r="246" spans="1:9" s="3" customFormat="1" hidden="1" x14ac:dyDescent="0.2">
      <c r="A246" s="48" t="s">
        <v>18</v>
      </c>
      <c r="B246" s="50" t="s">
        <v>30</v>
      </c>
      <c r="C246" s="54">
        <v>0</v>
      </c>
      <c r="D246" s="54"/>
      <c r="E246" s="54">
        <f>SUM(C246,D246)</f>
        <v>0</v>
      </c>
      <c r="F246" s="54"/>
      <c r="G246" s="54"/>
      <c r="H246" s="55"/>
      <c r="I246" s="72">
        <f t="shared" si="130"/>
        <v>0</v>
      </c>
    </row>
    <row r="247" spans="1:9" s="3" customFormat="1" x14ac:dyDescent="0.2">
      <c r="A247" s="48" t="s">
        <v>20</v>
      </c>
      <c r="B247" s="50" t="s">
        <v>31</v>
      </c>
      <c r="C247" s="39">
        <v>130.47</v>
      </c>
      <c r="D247" s="54"/>
      <c r="E247" s="39">
        <f>SUM(C247,D247)</f>
        <v>130.47</v>
      </c>
      <c r="F247" s="39"/>
      <c r="G247" s="39"/>
      <c r="H247" s="55"/>
      <c r="I247" s="72">
        <f t="shared" si="130"/>
        <v>130.47</v>
      </c>
    </row>
    <row r="248" spans="1:9" s="6" customFormat="1" x14ac:dyDescent="0.2">
      <c r="A248" s="100" t="s">
        <v>79</v>
      </c>
      <c r="B248" s="101"/>
      <c r="C248" s="102">
        <f>SUM(C249,C256,C279,C253)</f>
        <v>410.76</v>
      </c>
      <c r="D248" s="102">
        <f>SUM(D249,D256,D279,D253)</f>
        <v>0</v>
      </c>
      <c r="E248" s="102">
        <f>SUM(E249,E256,E279,E253)</f>
        <v>410.76</v>
      </c>
      <c r="F248" s="102">
        <f>SUM(F249,F256,F279,F253)</f>
        <v>0</v>
      </c>
      <c r="G248" s="102">
        <f>SUM(G249,G256,G279)</f>
        <v>0</v>
      </c>
      <c r="H248" s="103">
        <f>SUM(H249,H256,H279)</f>
        <v>0</v>
      </c>
      <c r="I248" s="104">
        <f t="shared" si="130"/>
        <v>410.76</v>
      </c>
    </row>
    <row r="249" spans="1:9" hidden="1" x14ac:dyDescent="0.2">
      <c r="A249" s="60" t="s">
        <v>33</v>
      </c>
      <c r="B249" s="61">
        <v>20</v>
      </c>
      <c r="C249" s="44">
        <v>0</v>
      </c>
      <c r="D249" s="44">
        <f t="shared" ref="D249:H249" si="158">SUM(D250:D251)</f>
        <v>0</v>
      </c>
      <c r="E249" s="44">
        <f t="shared" si="158"/>
        <v>0</v>
      </c>
      <c r="F249" s="44">
        <f t="shared" si="158"/>
        <v>0</v>
      </c>
      <c r="G249" s="44">
        <f t="shared" si="158"/>
        <v>0</v>
      </c>
      <c r="H249" s="45">
        <f t="shared" si="158"/>
        <v>0</v>
      </c>
      <c r="I249" s="13">
        <f t="shared" si="130"/>
        <v>0</v>
      </c>
    </row>
    <row r="250" spans="1:9" hidden="1" x14ac:dyDescent="0.2">
      <c r="A250" s="48" t="s">
        <v>34</v>
      </c>
      <c r="B250" s="126" t="s">
        <v>35</v>
      </c>
      <c r="C250" s="39">
        <v>0</v>
      </c>
      <c r="D250" s="39"/>
      <c r="E250" s="39">
        <f>C250+D250</f>
        <v>0</v>
      </c>
      <c r="F250" s="39"/>
      <c r="G250" s="39"/>
      <c r="H250" s="40"/>
      <c r="I250" s="13">
        <f t="shared" si="130"/>
        <v>0</v>
      </c>
    </row>
    <row r="251" spans="1:9" hidden="1" x14ac:dyDescent="0.2">
      <c r="A251" s="48" t="s">
        <v>36</v>
      </c>
      <c r="B251" s="126" t="s">
        <v>35</v>
      </c>
      <c r="C251" s="39">
        <v>0</v>
      </c>
      <c r="D251" s="39"/>
      <c r="E251" s="39">
        <f>C251+D251</f>
        <v>0</v>
      </c>
      <c r="F251" s="39"/>
      <c r="G251" s="39"/>
      <c r="H251" s="40"/>
      <c r="I251" s="13">
        <f t="shared" si="130"/>
        <v>0</v>
      </c>
    </row>
    <row r="252" spans="1:9" s="3" customFormat="1" hidden="1" x14ac:dyDescent="0.2">
      <c r="A252" s="48"/>
      <c r="B252" s="49"/>
      <c r="C252" s="54"/>
      <c r="D252" s="54"/>
      <c r="E252" s="54"/>
      <c r="F252" s="54"/>
      <c r="G252" s="54"/>
      <c r="H252" s="55"/>
      <c r="I252" s="72">
        <f t="shared" si="130"/>
        <v>0</v>
      </c>
    </row>
    <row r="253" spans="1:9" hidden="1" x14ac:dyDescent="0.2">
      <c r="A253" s="60" t="s">
        <v>37</v>
      </c>
      <c r="B253" s="61">
        <v>55</v>
      </c>
      <c r="C253" s="44">
        <v>0</v>
      </c>
      <c r="D253" s="44">
        <f t="shared" ref="D253:H253" si="159">SUM(D254:D254)</f>
        <v>0</v>
      </c>
      <c r="E253" s="44">
        <f t="shared" si="159"/>
        <v>0</v>
      </c>
      <c r="F253" s="44">
        <f t="shared" si="159"/>
        <v>0</v>
      </c>
      <c r="G253" s="44">
        <f t="shared" si="159"/>
        <v>0</v>
      </c>
      <c r="H253" s="45">
        <f t="shared" si="159"/>
        <v>0</v>
      </c>
      <c r="I253" s="13">
        <f t="shared" si="130"/>
        <v>0</v>
      </c>
    </row>
    <row r="254" spans="1:9" hidden="1" x14ac:dyDescent="0.2">
      <c r="A254" s="48" t="s">
        <v>38</v>
      </c>
      <c r="B254" s="126" t="s">
        <v>80</v>
      </c>
      <c r="C254" s="39">
        <v>0</v>
      </c>
      <c r="D254" s="39"/>
      <c r="E254" s="39">
        <f>C254+D254</f>
        <v>0</v>
      </c>
      <c r="F254" s="39"/>
      <c r="G254" s="39"/>
      <c r="H254" s="40"/>
      <c r="I254" s="13">
        <f t="shared" si="130"/>
        <v>0</v>
      </c>
    </row>
    <row r="255" spans="1:9" s="3" customFormat="1" hidden="1" x14ac:dyDescent="0.2">
      <c r="A255" s="48"/>
      <c r="B255" s="49"/>
      <c r="C255" s="54"/>
      <c r="D255" s="54"/>
      <c r="E255" s="54"/>
      <c r="F255" s="54"/>
      <c r="G255" s="54"/>
      <c r="H255" s="55"/>
      <c r="I255" s="72">
        <f t="shared" si="130"/>
        <v>0</v>
      </c>
    </row>
    <row r="256" spans="1:9" ht="25.5" x14ac:dyDescent="0.2">
      <c r="A256" s="60" t="s">
        <v>107</v>
      </c>
      <c r="B256" s="62">
        <v>58</v>
      </c>
      <c r="C256" s="44">
        <f t="shared" ref="C256:H256" si="160">SUM(C257,C264,C271)</f>
        <v>410.76</v>
      </c>
      <c r="D256" s="44">
        <f t="shared" si="160"/>
        <v>0</v>
      </c>
      <c r="E256" s="44">
        <f t="shared" si="160"/>
        <v>410.76</v>
      </c>
      <c r="F256" s="44">
        <f t="shared" si="160"/>
        <v>0</v>
      </c>
      <c r="G256" s="44">
        <f t="shared" si="160"/>
        <v>0</v>
      </c>
      <c r="H256" s="45">
        <f t="shared" si="160"/>
        <v>0</v>
      </c>
      <c r="I256" s="13">
        <f t="shared" si="130"/>
        <v>410.76</v>
      </c>
    </row>
    <row r="257" spans="1:11" hidden="1" x14ac:dyDescent="0.2">
      <c r="A257" s="60" t="s">
        <v>41</v>
      </c>
      <c r="B257" s="63" t="s">
        <v>42</v>
      </c>
      <c r="C257" s="44">
        <v>0</v>
      </c>
      <c r="D257" s="44">
        <f t="shared" ref="D257:H257" si="161">SUM(D261,D262,D263)</f>
        <v>0</v>
      </c>
      <c r="E257" s="44">
        <f t="shared" si="161"/>
        <v>0</v>
      </c>
      <c r="F257" s="44">
        <f t="shared" si="161"/>
        <v>0</v>
      </c>
      <c r="G257" s="44">
        <f t="shared" si="161"/>
        <v>0</v>
      </c>
      <c r="H257" s="45">
        <f t="shared" si="161"/>
        <v>0</v>
      </c>
      <c r="I257" s="13">
        <f t="shared" si="130"/>
        <v>0</v>
      </c>
    </row>
    <row r="258" spans="1:11" s="3" customFormat="1" hidden="1" x14ac:dyDescent="0.2">
      <c r="A258" s="64" t="s">
        <v>43</v>
      </c>
      <c r="B258" s="65"/>
      <c r="C258" s="44"/>
      <c r="D258" s="44"/>
      <c r="E258" s="44"/>
      <c r="F258" s="44"/>
      <c r="G258" s="44"/>
      <c r="H258" s="45"/>
      <c r="I258" s="72">
        <f t="shared" si="130"/>
        <v>0</v>
      </c>
    </row>
    <row r="259" spans="1:11" s="3" customFormat="1" hidden="1" x14ac:dyDescent="0.2">
      <c r="A259" s="64" t="s">
        <v>44</v>
      </c>
      <c r="B259" s="65"/>
      <c r="C259" s="44">
        <v>0</v>
      </c>
      <c r="D259" s="44">
        <f t="shared" ref="D259:H259" si="162">D261+D262+D263-D260</f>
        <v>0</v>
      </c>
      <c r="E259" s="44">
        <f t="shared" si="162"/>
        <v>0</v>
      </c>
      <c r="F259" s="44">
        <f t="shared" si="162"/>
        <v>0</v>
      </c>
      <c r="G259" s="44">
        <f t="shared" si="162"/>
        <v>0</v>
      </c>
      <c r="H259" s="45">
        <f t="shared" si="162"/>
        <v>0</v>
      </c>
      <c r="I259" s="72">
        <f t="shared" si="130"/>
        <v>0</v>
      </c>
    </row>
    <row r="260" spans="1:11" hidden="1" x14ac:dyDescent="0.2">
      <c r="A260" s="64" t="s">
        <v>45</v>
      </c>
      <c r="B260" s="65"/>
      <c r="C260" s="44">
        <v>0</v>
      </c>
      <c r="D260" s="44">
        <f>SUM(D261:D263)</f>
        <v>0</v>
      </c>
      <c r="E260" s="44">
        <f>C260+D260</f>
        <v>0</v>
      </c>
      <c r="F260" s="44"/>
      <c r="G260" s="44"/>
      <c r="H260" s="45"/>
      <c r="I260" s="13">
        <f t="shared" ref="I260:I323" si="163">SUM(E260:H260)</f>
        <v>0</v>
      </c>
    </row>
    <row r="261" spans="1:11" s="7" customFormat="1" hidden="1" x14ac:dyDescent="0.2">
      <c r="A261" s="105" t="s">
        <v>46</v>
      </c>
      <c r="B261" s="129" t="s">
        <v>47</v>
      </c>
      <c r="C261" s="106">
        <v>0</v>
      </c>
      <c r="D261" s="106"/>
      <c r="E261" s="106">
        <f>C261+D261</f>
        <v>0</v>
      </c>
      <c r="F261" s="106"/>
      <c r="G261" s="106"/>
      <c r="H261" s="107"/>
      <c r="I261" s="109">
        <f t="shared" si="163"/>
        <v>0</v>
      </c>
      <c r="J261" s="7">
        <v>0.50529999999999997</v>
      </c>
      <c r="K261" s="7">
        <v>6.5600000000000006E-2</v>
      </c>
    </row>
    <row r="262" spans="1:11" s="7" customFormat="1" hidden="1" x14ac:dyDescent="0.2">
      <c r="A262" s="105" t="s">
        <v>48</v>
      </c>
      <c r="B262" s="129" t="s">
        <v>49</v>
      </c>
      <c r="C262" s="106">
        <v>0</v>
      </c>
      <c r="D262" s="106"/>
      <c r="E262" s="106">
        <f>C262+D262</f>
        <v>0</v>
      </c>
      <c r="F262" s="106"/>
      <c r="G262" s="106"/>
      <c r="H262" s="107"/>
      <c r="I262" s="109">
        <f t="shared" si="163"/>
        <v>0</v>
      </c>
      <c r="J262" s="7">
        <v>0.42909999999999998</v>
      </c>
    </row>
    <row r="263" spans="1:11" s="3" customFormat="1" hidden="1" x14ac:dyDescent="0.2">
      <c r="A263" s="37" t="s">
        <v>50</v>
      </c>
      <c r="B263" s="128" t="s">
        <v>51</v>
      </c>
      <c r="C263" s="54">
        <v>0</v>
      </c>
      <c r="D263" s="54"/>
      <c r="E263" s="54">
        <f>C263+D263</f>
        <v>0</v>
      </c>
      <c r="F263" s="54"/>
      <c r="G263" s="54"/>
      <c r="H263" s="55"/>
      <c r="I263" s="72">
        <f t="shared" si="163"/>
        <v>0</v>
      </c>
    </row>
    <row r="264" spans="1:11" s="3" customFormat="1" hidden="1" x14ac:dyDescent="0.2">
      <c r="A264" s="60" t="s">
        <v>52</v>
      </c>
      <c r="B264" s="61" t="s">
        <v>53</v>
      </c>
      <c r="C264" s="44">
        <v>0</v>
      </c>
      <c r="D264" s="44">
        <f t="shared" ref="D264:H264" si="164">SUM(D268,D269,D270)</f>
        <v>0</v>
      </c>
      <c r="E264" s="44">
        <f t="shared" si="164"/>
        <v>0</v>
      </c>
      <c r="F264" s="44">
        <f t="shared" si="164"/>
        <v>0</v>
      </c>
      <c r="G264" s="44">
        <f t="shared" si="164"/>
        <v>0</v>
      </c>
      <c r="H264" s="45">
        <f t="shared" si="164"/>
        <v>0</v>
      </c>
      <c r="I264" s="72">
        <f t="shared" si="163"/>
        <v>0</v>
      </c>
    </row>
    <row r="265" spans="1:11" s="3" customFormat="1" hidden="1" x14ac:dyDescent="0.2">
      <c r="A265" s="66" t="s">
        <v>43</v>
      </c>
      <c r="B265" s="61"/>
      <c r="C265" s="44"/>
      <c r="D265" s="44"/>
      <c r="E265" s="44"/>
      <c r="F265" s="44"/>
      <c r="G265" s="44"/>
      <c r="H265" s="45"/>
      <c r="I265" s="72">
        <f t="shared" si="163"/>
        <v>0</v>
      </c>
    </row>
    <row r="266" spans="1:11" s="3" customFormat="1" hidden="1" x14ac:dyDescent="0.2">
      <c r="A266" s="64" t="s">
        <v>44</v>
      </c>
      <c r="B266" s="65"/>
      <c r="C266" s="44">
        <v>0</v>
      </c>
      <c r="D266" s="44">
        <f t="shared" ref="D266:H266" si="165">D268+D269+D270-D267</f>
        <v>0</v>
      </c>
      <c r="E266" s="44">
        <f t="shared" si="165"/>
        <v>0</v>
      </c>
      <c r="F266" s="44">
        <f t="shared" si="165"/>
        <v>0</v>
      </c>
      <c r="G266" s="44">
        <f t="shared" si="165"/>
        <v>0</v>
      </c>
      <c r="H266" s="45">
        <f t="shared" si="165"/>
        <v>0</v>
      </c>
      <c r="I266" s="72">
        <f t="shared" si="163"/>
        <v>0</v>
      </c>
    </row>
    <row r="267" spans="1:11" s="3" customFormat="1" hidden="1" x14ac:dyDescent="0.2">
      <c r="A267" s="64" t="s">
        <v>45</v>
      </c>
      <c r="B267" s="65"/>
      <c r="C267" s="44"/>
      <c r="D267" s="44"/>
      <c r="E267" s="44"/>
      <c r="F267" s="44"/>
      <c r="G267" s="44"/>
      <c r="H267" s="45"/>
      <c r="I267" s="72">
        <f t="shared" si="163"/>
        <v>0</v>
      </c>
    </row>
    <row r="268" spans="1:11" s="3" customFormat="1" hidden="1" x14ac:dyDescent="0.2">
      <c r="A268" s="37" t="s">
        <v>46</v>
      </c>
      <c r="B268" s="128" t="s">
        <v>54</v>
      </c>
      <c r="C268" s="54">
        <v>0</v>
      </c>
      <c r="D268" s="54"/>
      <c r="E268" s="54">
        <f>C268+D268</f>
        <v>0</v>
      </c>
      <c r="F268" s="54"/>
      <c r="G268" s="54"/>
      <c r="H268" s="55"/>
      <c r="I268" s="72">
        <f t="shared" si="163"/>
        <v>0</v>
      </c>
    </row>
    <row r="269" spans="1:11" s="3" customFormat="1" hidden="1" x14ac:dyDescent="0.2">
      <c r="A269" s="37" t="s">
        <v>48</v>
      </c>
      <c r="B269" s="128" t="s">
        <v>55</v>
      </c>
      <c r="C269" s="54">
        <v>0</v>
      </c>
      <c r="D269" s="54"/>
      <c r="E269" s="54">
        <f>C269+D269</f>
        <v>0</v>
      </c>
      <c r="F269" s="54"/>
      <c r="G269" s="54"/>
      <c r="H269" s="55"/>
      <c r="I269" s="72">
        <f t="shared" si="163"/>
        <v>0</v>
      </c>
    </row>
    <row r="270" spans="1:11" s="3" customFormat="1" hidden="1" x14ac:dyDescent="0.2">
      <c r="A270" s="37" t="s">
        <v>50</v>
      </c>
      <c r="B270" s="128" t="s">
        <v>56</v>
      </c>
      <c r="C270" s="54">
        <v>0</v>
      </c>
      <c r="D270" s="54"/>
      <c r="E270" s="54">
        <f>C270+D270</f>
        <v>0</v>
      </c>
      <c r="F270" s="54"/>
      <c r="G270" s="54"/>
      <c r="H270" s="55"/>
      <c r="I270" s="72">
        <f t="shared" si="163"/>
        <v>0</v>
      </c>
    </row>
    <row r="271" spans="1:11" s="3" customFormat="1" ht="25.5" x14ac:dyDescent="0.2">
      <c r="A271" s="60" t="s">
        <v>27</v>
      </c>
      <c r="B271" s="68" t="s">
        <v>57</v>
      </c>
      <c r="C271" s="44">
        <f t="shared" ref="C271:H271" si="166">SUM(C275,C276,C277)</f>
        <v>410.76</v>
      </c>
      <c r="D271" s="44">
        <f t="shared" si="166"/>
        <v>0</v>
      </c>
      <c r="E271" s="44">
        <f t="shared" si="166"/>
        <v>410.76</v>
      </c>
      <c r="F271" s="44">
        <f t="shared" si="166"/>
        <v>0</v>
      </c>
      <c r="G271" s="44">
        <f t="shared" si="166"/>
        <v>0</v>
      </c>
      <c r="H271" s="45">
        <f t="shared" si="166"/>
        <v>0</v>
      </c>
      <c r="I271" s="72">
        <f t="shared" si="163"/>
        <v>410.76</v>
      </c>
    </row>
    <row r="272" spans="1:11" s="3" customFormat="1" hidden="1" x14ac:dyDescent="0.2">
      <c r="A272" s="66" t="s">
        <v>43</v>
      </c>
      <c r="B272" s="68"/>
      <c r="C272" s="44"/>
      <c r="D272" s="44"/>
      <c r="E272" s="44"/>
      <c r="F272" s="44"/>
      <c r="G272" s="44"/>
      <c r="H272" s="45"/>
      <c r="I272" s="72">
        <f t="shared" si="163"/>
        <v>0</v>
      </c>
    </row>
    <row r="273" spans="1:9" s="3" customFormat="1" x14ac:dyDescent="0.2">
      <c r="A273" s="64" t="s">
        <v>44</v>
      </c>
      <c r="B273" s="65"/>
      <c r="C273" s="44">
        <f>C275+C276+C277-C274</f>
        <v>253.45999999999998</v>
      </c>
      <c r="D273" s="44">
        <f>D275+D276+D277-D274</f>
        <v>0</v>
      </c>
      <c r="E273" s="44">
        <f>E275+E276+E277-E274</f>
        <v>253.45999999999998</v>
      </c>
      <c r="F273" s="44">
        <f>F275+F276+F277-F274</f>
        <v>0</v>
      </c>
      <c r="G273" s="44">
        <f t="shared" ref="G273:H273" si="167">G275+G276+G277-G274</f>
        <v>0</v>
      </c>
      <c r="H273" s="45">
        <f t="shared" si="167"/>
        <v>0</v>
      </c>
      <c r="I273" s="72">
        <f t="shared" si="163"/>
        <v>253.45999999999998</v>
      </c>
    </row>
    <row r="274" spans="1:9" s="3" customFormat="1" x14ac:dyDescent="0.2">
      <c r="A274" s="64" t="s">
        <v>45</v>
      </c>
      <c r="B274" s="65"/>
      <c r="C274" s="44">
        <v>157.30000000000001</v>
      </c>
      <c r="D274" s="44">
        <f>SUM(D275:D277)</f>
        <v>0</v>
      </c>
      <c r="E274" s="44">
        <f>C274+D274</f>
        <v>157.30000000000001</v>
      </c>
      <c r="F274" s="44"/>
      <c r="G274" s="44"/>
      <c r="H274" s="45"/>
      <c r="I274" s="72">
        <f t="shared" si="163"/>
        <v>157.30000000000001</v>
      </c>
    </row>
    <row r="275" spans="1:9" s="3" customFormat="1" x14ac:dyDescent="0.2">
      <c r="A275" s="37" t="s">
        <v>46</v>
      </c>
      <c r="B275" s="128" t="s">
        <v>58</v>
      </c>
      <c r="C275" s="39">
        <f>ROUND(410.76*0.1,2)</f>
        <v>41.08</v>
      </c>
      <c r="D275" s="54"/>
      <c r="E275" s="39">
        <f>C275+D275</f>
        <v>41.08</v>
      </c>
      <c r="F275" s="39"/>
      <c r="G275" s="39"/>
      <c r="H275" s="55"/>
      <c r="I275" s="72">
        <f t="shared" si="163"/>
        <v>41.08</v>
      </c>
    </row>
    <row r="276" spans="1:9" s="3" customFormat="1" x14ac:dyDescent="0.2">
      <c r="A276" s="37" t="s">
        <v>48</v>
      </c>
      <c r="B276" s="128" t="s">
        <v>59</v>
      </c>
      <c r="C276" s="39">
        <f>410.76-C275</f>
        <v>369.68</v>
      </c>
      <c r="D276" s="54"/>
      <c r="E276" s="39">
        <f>C276+D276</f>
        <v>369.68</v>
      </c>
      <c r="F276" s="39"/>
      <c r="G276" s="39"/>
      <c r="H276" s="55"/>
      <c r="I276" s="72">
        <f t="shared" si="163"/>
        <v>369.68</v>
      </c>
    </row>
    <row r="277" spans="1:9" s="3" customFormat="1" hidden="1" x14ac:dyDescent="0.2">
      <c r="A277" s="37" t="s">
        <v>50</v>
      </c>
      <c r="B277" s="128" t="s">
        <v>60</v>
      </c>
      <c r="C277" s="54">
        <v>0</v>
      </c>
      <c r="D277" s="54"/>
      <c r="E277" s="54">
        <f>C277+D277</f>
        <v>0</v>
      </c>
      <c r="F277" s="54"/>
      <c r="G277" s="54"/>
      <c r="H277" s="55"/>
      <c r="I277" s="72">
        <f t="shared" si="163"/>
        <v>0</v>
      </c>
    </row>
    <row r="278" spans="1:9" s="3" customFormat="1" hidden="1" x14ac:dyDescent="0.2">
      <c r="A278" s="69"/>
      <c r="B278" s="53"/>
      <c r="C278" s="54"/>
      <c r="D278" s="54"/>
      <c r="E278" s="54"/>
      <c r="F278" s="54"/>
      <c r="G278" s="54"/>
      <c r="H278" s="55"/>
      <c r="I278" s="72">
        <f t="shared" si="163"/>
        <v>0</v>
      </c>
    </row>
    <row r="279" spans="1:9" s="3" customFormat="1" hidden="1" x14ac:dyDescent="0.2">
      <c r="A279" s="46" t="s">
        <v>61</v>
      </c>
      <c r="B279" s="68" t="s">
        <v>62</v>
      </c>
      <c r="C279" s="44">
        <v>0</v>
      </c>
      <c r="D279" s="44"/>
      <c r="E279" s="44">
        <f>C279+D279</f>
        <v>0</v>
      </c>
      <c r="F279" s="44"/>
      <c r="G279" s="44"/>
      <c r="H279" s="45"/>
      <c r="I279" s="72">
        <f t="shared" si="163"/>
        <v>0</v>
      </c>
    </row>
    <row r="280" spans="1:9" s="3" customFormat="1" hidden="1" x14ac:dyDescent="0.2">
      <c r="A280" s="69"/>
      <c r="B280" s="53"/>
      <c r="C280" s="54"/>
      <c r="D280" s="54"/>
      <c r="E280" s="54"/>
      <c r="F280" s="54"/>
      <c r="G280" s="54"/>
      <c r="H280" s="55"/>
      <c r="I280" s="72">
        <f t="shared" si="163"/>
        <v>0</v>
      </c>
    </row>
    <row r="281" spans="1:9" s="3" customFormat="1" hidden="1" x14ac:dyDescent="0.2">
      <c r="A281" s="46" t="s">
        <v>63</v>
      </c>
      <c r="B281" s="68"/>
      <c r="C281" s="44">
        <v>0</v>
      </c>
      <c r="D281" s="44">
        <f t="shared" ref="D281:H281" si="168">D230-D248</f>
        <v>0</v>
      </c>
      <c r="E281" s="44">
        <f t="shared" si="168"/>
        <v>0</v>
      </c>
      <c r="F281" s="44">
        <f t="shared" si="168"/>
        <v>0</v>
      </c>
      <c r="G281" s="44">
        <f t="shared" si="168"/>
        <v>0</v>
      </c>
      <c r="H281" s="45">
        <f t="shared" si="168"/>
        <v>0</v>
      </c>
      <c r="I281" s="72">
        <f t="shared" si="163"/>
        <v>0</v>
      </c>
    </row>
    <row r="282" spans="1:9" s="2" customFormat="1" ht="25.5" x14ac:dyDescent="0.2">
      <c r="A282" s="108" t="s">
        <v>109</v>
      </c>
      <c r="B282" s="97"/>
      <c r="C282" s="98">
        <f t="shared" ref="C282:H282" si="169">SUM(C283)</f>
        <v>300</v>
      </c>
      <c r="D282" s="98">
        <f t="shared" si="169"/>
        <v>0</v>
      </c>
      <c r="E282" s="98">
        <f t="shared" si="169"/>
        <v>300</v>
      </c>
      <c r="F282" s="98">
        <f t="shared" si="169"/>
        <v>645</v>
      </c>
      <c r="G282" s="98">
        <f t="shared" si="169"/>
        <v>0</v>
      </c>
      <c r="H282" s="99">
        <f t="shared" si="169"/>
        <v>0</v>
      </c>
      <c r="I282" s="71">
        <f t="shared" si="163"/>
        <v>945</v>
      </c>
    </row>
    <row r="283" spans="1:9" s="6" customFormat="1" x14ac:dyDescent="0.2">
      <c r="A283" s="100" t="s">
        <v>69</v>
      </c>
      <c r="B283" s="101"/>
      <c r="C283" s="102">
        <f t="shared" ref="C283" si="170">SUM(C284,C285,C286,C287)</f>
        <v>300</v>
      </c>
      <c r="D283" s="102">
        <f t="shared" ref="D283:H283" si="171">SUM(D284,D285,D286,D287)</f>
        <v>0</v>
      </c>
      <c r="E283" s="102">
        <f t="shared" si="171"/>
        <v>300</v>
      </c>
      <c r="F283" s="102">
        <f t="shared" si="171"/>
        <v>645</v>
      </c>
      <c r="G283" s="102">
        <f t="shared" si="171"/>
        <v>0</v>
      </c>
      <c r="H283" s="103">
        <f t="shared" si="171"/>
        <v>0</v>
      </c>
      <c r="I283" s="104">
        <f t="shared" si="163"/>
        <v>945</v>
      </c>
    </row>
    <row r="284" spans="1:9" x14ac:dyDescent="0.2">
      <c r="A284" s="37" t="s">
        <v>10</v>
      </c>
      <c r="B284" s="38"/>
      <c r="C284" s="39">
        <v>105.36</v>
      </c>
      <c r="D284" s="39"/>
      <c r="E284" s="39">
        <f>SUM(C284,D284)</f>
        <v>105.36</v>
      </c>
      <c r="F284" s="39"/>
      <c r="G284" s="39"/>
      <c r="H284" s="40"/>
      <c r="I284" s="13">
        <f t="shared" si="163"/>
        <v>105.36</v>
      </c>
    </row>
    <row r="285" spans="1:9" s="3" customFormat="1" hidden="1" x14ac:dyDescent="0.2">
      <c r="A285" s="37" t="s">
        <v>11</v>
      </c>
      <c r="B285" s="41"/>
      <c r="C285" s="54">
        <v>0</v>
      </c>
      <c r="D285" s="54"/>
      <c r="E285" s="54">
        <f>SUM(C285,D285)</f>
        <v>0</v>
      </c>
      <c r="F285" s="54"/>
      <c r="G285" s="54"/>
      <c r="H285" s="55"/>
      <c r="I285" s="72">
        <f t="shared" si="163"/>
        <v>0</v>
      </c>
    </row>
    <row r="286" spans="1:9" s="3" customFormat="1" ht="38.25" hidden="1" x14ac:dyDescent="0.2">
      <c r="A286" s="37" t="s">
        <v>70</v>
      </c>
      <c r="B286" s="38">
        <v>420269</v>
      </c>
      <c r="C286" s="54">
        <v>0</v>
      </c>
      <c r="D286" s="54"/>
      <c r="E286" s="54">
        <f>SUM(C286,D286)</f>
        <v>0</v>
      </c>
      <c r="F286" s="54"/>
      <c r="G286" s="54"/>
      <c r="H286" s="55"/>
      <c r="I286" s="72">
        <f t="shared" si="163"/>
        <v>0</v>
      </c>
    </row>
    <row r="287" spans="1:9" ht="25.5" x14ac:dyDescent="0.2">
      <c r="A287" s="42" t="s">
        <v>71</v>
      </c>
      <c r="B287" s="43" t="s">
        <v>72</v>
      </c>
      <c r="C287" s="44">
        <f t="shared" ref="C287:H287" si="172">SUM(C288,C292,C296)</f>
        <v>194.64</v>
      </c>
      <c r="D287" s="44">
        <f t="shared" si="172"/>
        <v>0</v>
      </c>
      <c r="E287" s="44">
        <f t="shared" si="172"/>
        <v>194.64</v>
      </c>
      <c r="F287" s="44">
        <f t="shared" si="172"/>
        <v>645</v>
      </c>
      <c r="G287" s="44">
        <f t="shared" si="172"/>
        <v>0</v>
      </c>
      <c r="H287" s="45">
        <f t="shared" si="172"/>
        <v>0</v>
      </c>
      <c r="I287" s="13">
        <f t="shared" si="163"/>
        <v>839.64</v>
      </c>
    </row>
    <row r="288" spans="1:9" hidden="1" x14ac:dyDescent="0.2">
      <c r="A288" s="46" t="s">
        <v>15</v>
      </c>
      <c r="B288" s="47" t="s">
        <v>14</v>
      </c>
      <c r="C288" s="44">
        <v>0</v>
      </c>
      <c r="D288" s="44">
        <f t="shared" ref="D288:H288" si="173">SUM(D289:D291)</f>
        <v>0</v>
      </c>
      <c r="E288" s="44">
        <f t="shared" si="173"/>
        <v>0</v>
      </c>
      <c r="F288" s="44">
        <f t="shared" si="173"/>
        <v>0</v>
      </c>
      <c r="G288" s="44">
        <f t="shared" si="173"/>
        <v>0</v>
      </c>
      <c r="H288" s="45">
        <f t="shared" si="173"/>
        <v>0</v>
      </c>
      <c r="I288" s="13">
        <f t="shared" si="163"/>
        <v>0</v>
      </c>
    </row>
    <row r="289" spans="1:9" s="3" customFormat="1" hidden="1" x14ac:dyDescent="0.2">
      <c r="A289" s="48" t="s">
        <v>17</v>
      </c>
      <c r="B289" s="49" t="s">
        <v>16</v>
      </c>
      <c r="C289" s="54">
        <v>0</v>
      </c>
      <c r="D289" s="54"/>
      <c r="E289" s="54">
        <f>SUM(C289,D289)</f>
        <v>0</v>
      </c>
      <c r="F289" s="54"/>
      <c r="G289" s="54"/>
      <c r="H289" s="55"/>
      <c r="I289" s="72">
        <f t="shared" si="163"/>
        <v>0</v>
      </c>
    </row>
    <row r="290" spans="1:9" s="3" customFormat="1" hidden="1" x14ac:dyDescent="0.2">
      <c r="A290" s="48" t="s">
        <v>18</v>
      </c>
      <c r="B290" s="50" t="s">
        <v>19</v>
      </c>
      <c r="C290" s="54">
        <v>0</v>
      </c>
      <c r="D290" s="54"/>
      <c r="E290" s="54">
        <f>SUM(C290,D290)</f>
        <v>0</v>
      </c>
      <c r="F290" s="54"/>
      <c r="G290" s="54"/>
      <c r="H290" s="55"/>
      <c r="I290" s="72">
        <f t="shared" si="163"/>
        <v>0</v>
      </c>
    </row>
    <row r="291" spans="1:9" hidden="1" x14ac:dyDescent="0.2">
      <c r="A291" s="48" t="s">
        <v>20</v>
      </c>
      <c r="B291" s="50" t="s">
        <v>21</v>
      </c>
      <c r="C291" s="39">
        <v>0</v>
      </c>
      <c r="D291" s="39"/>
      <c r="E291" s="39">
        <f>SUM(C291,D291)</f>
        <v>0</v>
      </c>
      <c r="F291" s="39"/>
      <c r="G291" s="39"/>
      <c r="H291" s="40"/>
      <c r="I291" s="13">
        <f t="shared" si="163"/>
        <v>0</v>
      </c>
    </row>
    <row r="292" spans="1:9" s="3" customFormat="1" hidden="1" x14ac:dyDescent="0.2">
      <c r="A292" s="46" t="s">
        <v>22</v>
      </c>
      <c r="B292" s="51" t="s">
        <v>23</v>
      </c>
      <c r="C292" s="44">
        <v>0</v>
      </c>
      <c r="D292" s="44">
        <f t="shared" ref="D292:H292" si="174">SUM(D293:D295)</f>
        <v>0</v>
      </c>
      <c r="E292" s="44">
        <f t="shared" si="174"/>
        <v>0</v>
      </c>
      <c r="F292" s="44">
        <f t="shared" si="174"/>
        <v>0</v>
      </c>
      <c r="G292" s="44">
        <f t="shared" si="174"/>
        <v>0</v>
      </c>
      <c r="H292" s="45">
        <f t="shared" si="174"/>
        <v>0</v>
      </c>
      <c r="I292" s="72">
        <f t="shared" si="163"/>
        <v>0</v>
      </c>
    </row>
    <row r="293" spans="1:9" s="3" customFormat="1" hidden="1" x14ac:dyDescent="0.2">
      <c r="A293" s="48" t="s">
        <v>17</v>
      </c>
      <c r="B293" s="50" t="s">
        <v>24</v>
      </c>
      <c r="C293" s="54">
        <v>0</v>
      </c>
      <c r="D293" s="54"/>
      <c r="E293" s="54">
        <f>SUM(C293,D293)</f>
        <v>0</v>
      </c>
      <c r="F293" s="54"/>
      <c r="G293" s="54"/>
      <c r="H293" s="55"/>
      <c r="I293" s="72">
        <f t="shared" si="163"/>
        <v>0</v>
      </c>
    </row>
    <row r="294" spans="1:9" s="3" customFormat="1" hidden="1" x14ac:dyDescent="0.2">
      <c r="A294" s="48" t="s">
        <v>18</v>
      </c>
      <c r="B294" s="50" t="s">
        <v>25</v>
      </c>
      <c r="C294" s="54">
        <v>0</v>
      </c>
      <c r="D294" s="54"/>
      <c r="E294" s="54">
        <f>SUM(C294,D294)</f>
        <v>0</v>
      </c>
      <c r="F294" s="54"/>
      <c r="G294" s="54"/>
      <c r="H294" s="55"/>
      <c r="I294" s="72">
        <f t="shared" si="163"/>
        <v>0</v>
      </c>
    </row>
    <row r="295" spans="1:9" s="3" customFormat="1" hidden="1" x14ac:dyDescent="0.2">
      <c r="A295" s="48" t="s">
        <v>20</v>
      </c>
      <c r="B295" s="50" t="s">
        <v>26</v>
      </c>
      <c r="C295" s="54">
        <v>0</v>
      </c>
      <c r="D295" s="54"/>
      <c r="E295" s="54">
        <f>SUM(C295,D295)</f>
        <v>0</v>
      </c>
      <c r="F295" s="54"/>
      <c r="G295" s="54"/>
      <c r="H295" s="55"/>
      <c r="I295" s="72">
        <f t="shared" si="163"/>
        <v>0</v>
      </c>
    </row>
    <row r="296" spans="1:9" s="3" customFormat="1" x14ac:dyDescent="0.2">
      <c r="A296" s="46" t="s">
        <v>73</v>
      </c>
      <c r="B296" s="51" t="s">
        <v>28</v>
      </c>
      <c r="C296" s="44">
        <f t="shared" ref="C296:H296" si="175">SUM(C297:C299)</f>
        <v>194.64</v>
      </c>
      <c r="D296" s="44">
        <f t="shared" si="175"/>
        <v>0</v>
      </c>
      <c r="E296" s="44">
        <f t="shared" si="175"/>
        <v>194.64</v>
      </c>
      <c r="F296" s="44">
        <f t="shared" si="175"/>
        <v>645</v>
      </c>
      <c r="G296" s="44">
        <f t="shared" si="175"/>
        <v>0</v>
      </c>
      <c r="H296" s="45">
        <f t="shared" si="175"/>
        <v>0</v>
      </c>
      <c r="I296" s="72">
        <f t="shared" si="163"/>
        <v>839.64</v>
      </c>
    </row>
    <row r="297" spans="1:9" s="3" customFormat="1" x14ac:dyDescent="0.2">
      <c r="A297" s="48" t="s">
        <v>17</v>
      </c>
      <c r="B297" s="50" t="s">
        <v>29</v>
      </c>
      <c r="C297" s="39">
        <v>0</v>
      </c>
      <c r="D297" s="54"/>
      <c r="E297" s="39">
        <f>SUM(C297,D297)</f>
        <v>0</v>
      </c>
      <c r="F297" s="39">
        <v>64.5</v>
      </c>
      <c r="G297" s="39"/>
      <c r="H297" s="55"/>
      <c r="I297" s="72">
        <f t="shared" si="163"/>
        <v>64.5</v>
      </c>
    </row>
    <row r="298" spans="1:9" s="3" customFormat="1" x14ac:dyDescent="0.2">
      <c r="A298" s="48" t="s">
        <v>18</v>
      </c>
      <c r="B298" s="50" t="s">
        <v>30</v>
      </c>
      <c r="C298" s="39">
        <v>194.64</v>
      </c>
      <c r="D298" s="54"/>
      <c r="E298" s="39">
        <f>SUM(C298,D298)</f>
        <v>194.64</v>
      </c>
      <c r="F298" s="39">
        <v>580.5</v>
      </c>
      <c r="G298" s="39"/>
      <c r="H298" s="55"/>
      <c r="I298" s="72">
        <f t="shared" si="163"/>
        <v>775.14</v>
      </c>
    </row>
    <row r="299" spans="1:9" s="3" customFormat="1" hidden="1" x14ac:dyDescent="0.2">
      <c r="A299" s="48" t="s">
        <v>20</v>
      </c>
      <c r="B299" s="50" t="s">
        <v>31</v>
      </c>
      <c r="C299" s="54">
        <v>0</v>
      </c>
      <c r="D299" s="54"/>
      <c r="E299" s="54">
        <f>SUM(C299,D299)</f>
        <v>0</v>
      </c>
      <c r="F299" s="54"/>
      <c r="G299" s="54"/>
      <c r="H299" s="55"/>
      <c r="I299" s="72">
        <f t="shared" si="163"/>
        <v>0</v>
      </c>
    </row>
    <row r="300" spans="1:9" s="6" customFormat="1" x14ac:dyDescent="0.2">
      <c r="A300" s="100" t="s">
        <v>66</v>
      </c>
      <c r="B300" s="101"/>
      <c r="C300" s="102">
        <f t="shared" ref="C300:H300" si="176">SUM(C301,C304,C327)</f>
        <v>300</v>
      </c>
      <c r="D300" s="102">
        <f t="shared" si="176"/>
        <v>0</v>
      </c>
      <c r="E300" s="102">
        <f t="shared" si="176"/>
        <v>300</v>
      </c>
      <c r="F300" s="102">
        <f t="shared" si="176"/>
        <v>645</v>
      </c>
      <c r="G300" s="102">
        <f t="shared" si="176"/>
        <v>0</v>
      </c>
      <c r="H300" s="103">
        <f t="shared" si="176"/>
        <v>0</v>
      </c>
      <c r="I300" s="104">
        <f t="shared" si="163"/>
        <v>945</v>
      </c>
    </row>
    <row r="301" spans="1:9" s="3" customFormat="1" hidden="1" x14ac:dyDescent="0.2">
      <c r="A301" s="60" t="s">
        <v>33</v>
      </c>
      <c r="B301" s="61">
        <v>20</v>
      </c>
      <c r="C301" s="44">
        <v>0</v>
      </c>
      <c r="D301" s="44">
        <f t="shared" ref="D301:H301" si="177">SUM(D302)</f>
        <v>0</v>
      </c>
      <c r="E301" s="44">
        <f t="shared" si="177"/>
        <v>0</v>
      </c>
      <c r="F301" s="44">
        <f t="shared" si="177"/>
        <v>0</v>
      </c>
      <c r="G301" s="44">
        <f t="shared" si="177"/>
        <v>0</v>
      </c>
      <c r="H301" s="45">
        <f t="shared" si="177"/>
        <v>0</v>
      </c>
      <c r="I301" s="72">
        <f t="shared" si="163"/>
        <v>0</v>
      </c>
    </row>
    <row r="302" spans="1:9" s="3" customFormat="1" hidden="1" x14ac:dyDescent="0.2">
      <c r="A302" s="48" t="s">
        <v>36</v>
      </c>
      <c r="B302" s="126" t="s">
        <v>35</v>
      </c>
      <c r="C302" s="54">
        <v>0</v>
      </c>
      <c r="D302" s="54"/>
      <c r="E302" s="54">
        <f>C302+D302</f>
        <v>0</v>
      </c>
      <c r="F302" s="54"/>
      <c r="G302" s="54"/>
      <c r="H302" s="55"/>
      <c r="I302" s="72">
        <f t="shared" si="163"/>
        <v>0</v>
      </c>
    </row>
    <row r="303" spans="1:9" s="3" customFormat="1" hidden="1" x14ac:dyDescent="0.2">
      <c r="A303" s="48"/>
      <c r="B303" s="49"/>
      <c r="C303" s="54"/>
      <c r="D303" s="54"/>
      <c r="E303" s="54"/>
      <c r="F303" s="54"/>
      <c r="G303" s="54"/>
      <c r="H303" s="55"/>
      <c r="I303" s="72">
        <f t="shared" si="163"/>
        <v>0</v>
      </c>
    </row>
    <row r="304" spans="1:9" ht="25.5" x14ac:dyDescent="0.2">
      <c r="A304" s="60" t="s">
        <v>40</v>
      </c>
      <c r="B304" s="62">
        <v>58</v>
      </c>
      <c r="C304" s="44">
        <f>SUM(C305,C312,C319)</f>
        <v>300</v>
      </c>
      <c r="D304" s="44">
        <f t="shared" ref="D304:H304" si="178">SUM(D305,D312,D319)</f>
        <v>0</v>
      </c>
      <c r="E304" s="44">
        <f t="shared" si="178"/>
        <v>300</v>
      </c>
      <c r="F304" s="44">
        <f t="shared" si="178"/>
        <v>645</v>
      </c>
      <c r="G304" s="44">
        <f t="shared" si="178"/>
        <v>0</v>
      </c>
      <c r="H304" s="45">
        <f t="shared" si="178"/>
        <v>0</v>
      </c>
      <c r="I304" s="13">
        <f t="shared" si="163"/>
        <v>945</v>
      </c>
    </row>
    <row r="305" spans="1:9" hidden="1" x14ac:dyDescent="0.2">
      <c r="A305" s="60" t="s">
        <v>41</v>
      </c>
      <c r="B305" s="63" t="s">
        <v>76</v>
      </c>
      <c r="C305" s="44">
        <v>0</v>
      </c>
      <c r="D305" s="44">
        <f t="shared" ref="D305:H305" si="179">SUM(D309,D310,D311)</f>
        <v>0</v>
      </c>
      <c r="E305" s="44">
        <f t="shared" si="179"/>
        <v>0</v>
      </c>
      <c r="F305" s="44">
        <f t="shared" si="179"/>
        <v>0</v>
      </c>
      <c r="G305" s="44">
        <f t="shared" si="179"/>
        <v>0</v>
      </c>
      <c r="H305" s="45">
        <f t="shared" si="179"/>
        <v>0</v>
      </c>
      <c r="I305" s="13">
        <f t="shared" si="163"/>
        <v>0</v>
      </c>
    </row>
    <row r="306" spans="1:9" s="3" customFormat="1" hidden="1" x14ac:dyDescent="0.2">
      <c r="A306" s="64" t="s">
        <v>43</v>
      </c>
      <c r="B306" s="65"/>
      <c r="C306" s="44"/>
      <c r="D306" s="44"/>
      <c r="E306" s="44"/>
      <c r="F306" s="44"/>
      <c r="G306" s="44"/>
      <c r="H306" s="45"/>
      <c r="I306" s="72">
        <f t="shared" si="163"/>
        <v>0</v>
      </c>
    </row>
    <row r="307" spans="1:9" hidden="1" x14ac:dyDescent="0.2">
      <c r="A307" s="64" t="s">
        <v>44</v>
      </c>
      <c r="B307" s="65"/>
      <c r="C307" s="44">
        <v>0</v>
      </c>
      <c r="D307" s="44">
        <f t="shared" ref="D307:H307" si="180">D309+D310+D311-D308</f>
        <v>0</v>
      </c>
      <c r="E307" s="44">
        <f t="shared" si="180"/>
        <v>0</v>
      </c>
      <c r="F307" s="44">
        <f t="shared" si="180"/>
        <v>0</v>
      </c>
      <c r="G307" s="44">
        <f t="shared" si="180"/>
        <v>0</v>
      </c>
      <c r="H307" s="45">
        <f t="shared" si="180"/>
        <v>0</v>
      </c>
      <c r="I307" s="13">
        <f t="shared" si="163"/>
        <v>0</v>
      </c>
    </row>
    <row r="308" spans="1:9" hidden="1" x14ac:dyDescent="0.2">
      <c r="A308" s="64" t="s">
        <v>45</v>
      </c>
      <c r="B308" s="65"/>
      <c r="C308" s="44">
        <v>0</v>
      </c>
      <c r="D308" s="44"/>
      <c r="E308" s="44">
        <f>C308+D308</f>
        <v>0</v>
      </c>
      <c r="F308" s="44"/>
      <c r="G308" s="44"/>
      <c r="H308" s="45"/>
      <c r="I308" s="13">
        <f t="shared" si="163"/>
        <v>0</v>
      </c>
    </row>
    <row r="309" spans="1:9" hidden="1" x14ac:dyDescent="0.2">
      <c r="A309" s="37" t="s">
        <v>46</v>
      </c>
      <c r="B309" s="127" t="s">
        <v>47</v>
      </c>
      <c r="C309" s="39">
        <v>0</v>
      </c>
      <c r="D309" s="39"/>
      <c r="E309" s="39">
        <f>C309+D309</f>
        <v>0</v>
      </c>
      <c r="F309" s="39"/>
      <c r="G309" s="39"/>
      <c r="H309" s="40"/>
      <c r="I309" s="13">
        <f t="shared" si="163"/>
        <v>0</v>
      </c>
    </row>
    <row r="310" spans="1:9" hidden="1" x14ac:dyDescent="0.2">
      <c r="A310" s="37" t="s">
        <v>48</v>
      </c>
      <c r="B310" s="127" t="s">
        <v>49</v>
      </c>
      <c r="C310" s="39">
        <v>0</v>
      </c>
      <c r="D310" s="39"/>
      <c r="E310" s="39">
        <f>C310+D310</f>
        <v>0</v>
      </c>
      <c r="F310" s="39"/>
      <c r="G310" s="39"/>
      <c r="H310" s="40"/>
      <c r="I310" s="13">
        <f t="shared" si="163"/>
        <v>0</v>
      </c>
    </row>
    <row r="311" spans="1:9" hidden="1" x14ac:dyDescent="0.2">
      <c r="A311" s="37" t="s">
        <v>50</v>
      </c>
      <c r="B311" s="128" t="s">
        <v>77</v>
      </c>
      <c r="C311" s="39">
        <v>0</v>
      </c>
      <c r="D311" s="39"/>
      <c r="E311" s="39">
        <f>C311+D311</f>
        <v>0</v>
      </c>
      <c r="F311" s="39"/>
      <c r="G311" s="39"/>
      <c r="H311" s="40"/>
      <c r="I311" s="13">
        <f t="shared" si="163"/>
        <v>0</v>
      </c>
    </row>
    <row r="312" spans="1:9" s="3" customFormat="1" hidden="1" x14ac:dyDescent="0.2">
      <c r="A312" s="60" t="s">
        <v>52</v>
      </c>
      <c r="B312" s="61" t="s">
        <v>53</v>
      </c>
      <c r="C312" s="44">
        <v>0</v>
      </c>
      <c r="D312" s="44">
        <f t="shared" ref="D312:H312" si="181">SUM(D316,D317,D318)</f>
        <v>0</v>
      </c>
      <c r="E312" s="44">
        <f t="shared" si="181"/>
        <v>0</v>
      </c>
      <c r="F312" s="44">
        <f t="shared" si="181"/>
        <v>0</v>
      </c>
      <c r="G312" s="44">
        <f t="shared" si="181"/>
        <v>0</v>
      </c>
      <c r="H312" s="45">
        <f t="shared" si="181"/>
        <v>0</v>
      </c>
      <c r="I312" s="72">
        <f t="shared" si="163"/>
        <v>0</v>
      </c>
    </row>
    <row r="313" spans="1:9" s="3" customFormat="1" hidden="1" x14ac:dyDescent="0.2">
      <c r="A313" s="66" t="s">
        <v>43</v>
      </c>
      <c r="B313" s="61"/>
      <c r="C313" s="44"/>
      <c r="D313" s="44"/>
      <c r="E313" s="44"/>
      <c r="F313" s="44"/>
      <c r="G313" s="44"/>
      <c r="H313" s="45"/>
      <c r="I313" s="72">
        <f t="shared" si="163"/>
        <v>0</v>
      </c>
    </row>
    <row r="314" spans="1:9" s="3" customFormat="1" hidden="1" x14ac:dyDescent="0.2">
      <c r="A314" s="64" t="s">
        <v>44</v>
      </c>
      <c r="B314" s="65"/>
      <c r="C314" s="44">
        <v>0</v>
      </c>
      <c r="D314" s="44">
        <f t="shared" ref="D314:H314" si="182">D316+D317+D318-D315</f>
        <v>0</v>
      </c>
      <c r="E314" s="44">
        <f t="shared" si="182"/>
        <v>0</v>
      </c>
      <c r="F314" s="44">
        <f t="shared" si="182"/>
        <v>0</v>
      </c>
      <c r="G314" s="44">
        <f t="shared" si="182"/>
        <v>0</v>
      </c>
      <c r="H314" s="45">
        <f t="shared" si="182"/>
        <v>0</v>
      </c>
      <c r="I314" s="72">
        <f t="shared" si="163"/>
        <v>0</v>
      </c>
    </row>
    <row r="315" spans="1:9" s="3" customFormat="1" hidden="1" x14ac:dyDescent="0.2">
      <c r="A315" s="64" t="s">
        <v>45</v>
      </c>
      <c r="B315" s="65"/>
      <c r="C315" s="44"/>
      <c r="D315" s="44"/>
      <c r="E315" s="44"/>
      <c r="F315" s="44"/>
      <c r="G315" s="44"/>
      <c r="H315" s="45"/>
      <c r="I315" s="72">
        <f t="shared" si="163"/>
        <v>0</v>
      </c>
    </row>
    <row r="316" spans="1:9" s="3" customFormat="1" hidden="1" x14ac:dyDescent="0.2">
      <c r="A316" s="37" t="s">
        <v>46</v>
      </c>
      <c r="B316" s="128" t="s">
        <v>54</v>
      </c>
      <c r="C316" s="54">
        <v>0</v>
      </c>
      <c r="D316" s="54"/>
      <c r="E316" s="54">
        <f>C316+D316</f>
        <v>0</v>
      </c>
      <c r="F316" s="54"/>
      <c r="G316" s="54"/>
      <c r="H316" s="55"/>
      <c r="I316" s="72">
        <f t="shared" si="163"/>
        <v>0</v>
      </c>
    </row>
    <row r="317" spans="1:9" s="3" customFormat="1" hidden="1" x14ac:dyDescent="0.2">
      <c r="A317" s="37" t="s">
        <v>48</v>
      </c>
      <c r="B317" s="128" t="s">
        <v>55</v>
      </c>
      <c r="C317" s="54">
        <v>0</v>
      </c>
      <c r="D317" s="54"/>
      <c r="E317" s="54">
        <f>C317+D317</f>
        <v>0</v>
      </c>
      <c r="F317" s="54"/>
      <c r="G317" s="54"/>
      <c r="H317" s="55"/>
      <c r="I317" s="72">
        <f t="shared" si="163"/>
        <v>0</v>
      </c>
    </row>
    <row r="318" spans="1:9" s="3" customFormat="1" hidden="1" x14ac:dyDescent="0.2">
      <c r="A318" s="37" t="s">
        <v>50</v>
      </c>
      <c r="B318" s="128" t="s">
        <v>56</v>
      </c>
      <c r="C318" s="54">
        <v>0</v>
      </c>
      <c r="D318" s="54"/>
      <c r="E318" s="54">
        <f>C318+D318</f>
        <v>0</v>
      </c>
      <c r="F318" s="54"/>
      <c r="G318" s="54"/>
      <c r="H318" s="55"/>
      <c r="I318" s="72">
        <f t="shared" si="163"/>
        <v>0</v>
      </c>
    </row>
    <row r="319" spans="1:9" s="3" customFormat="1" ht="25.5" x14ac:dyDescent="0.2">
      <c r="A319" s="60" t="s">
        <v>27</v>
      </c>
      <c r="B319" s="68" t="s">
        <v>57</v>
      </c>
      <c r="C319" s="44">
        <f t="shared" ref="C319:H319" si="183">SUM(C323,C324,C325)</f>
        <v>300</v>
      </c>
      <c r="D319" s="44">
        <f t="shared" si="183"/>
        <v>0</v>
      </c>
      <c r="E319" s="44">
        <f t="shared" si="183"/>
        <v>300</v>
      </c>
      <c r="F319" s="44">
        <f t="shared" si="183"/>
        <v>645</v>
      </c>
      <c r="G319" s="44">
        <f t="shared" si="183"/>
        <v>0</v>
      </c>
      <c r="H319" s="45">
        <f t="shared" si="183"/>
        <v>0</v>
      </c>
      <c r="I319" s="72">
        <f t="shared" si="163"/>
        <v>945</v>
      </c>
    </row>
    <row r="320" spans="1:9" s="3" customFormat="1" hidden="1" x14ac:dyDescent="0.2">
      <c r="A320" s="66" t="s">
        <v>43</v>
      </c>
      <c r="B320" s="68"/>
      <c r="C320" s="44"/>
      <c r="D320" s="44"/>
      <c r="E320" s="44"/>
      <c r="F320" s="44"/>
      <c r="G320" s="44"/>
      <c r="H320" s="45"/>
      <c r="I320" s="72">
        <f t="shared" si="163"/>
        <v>0</v>
      </c>
    </row>
    <row r="321" spans="1:9" s="3" customFormat="1" x14ac:dyDescent="0.2">
      <c r="A321" s="64" t="s">
        <v>44</v>
      </c>
      <c r="B321" s="65"/>
      <c r="C321" s="44">
        <f t="shared" ref="C321:H321" si="184">C323+C324+C325-C322</f>
        <v>144</v>
      </c>
      <c r="D321" s="44">
        <f t="shared" si="184"/>
        <v>-2</v>
      </c>
      <c r="E321" s="44">
        <f>E323+E324+E325-E322</f>
        <v>142</v>
      </c>
      <c r="F321" s="44">
        <f t="shared" si="184"/>
        <v>485</v>
      </c>
      <c r="G321" s="44">
        <f t="shared" si="184"/>
        <v>0</v>
      </c>
      <c r="H321" s="45">
        <f t="shared" si="184"/>
        <v>0</v>
      </c>
      <c r="I321" s="72">
        <f t="shared" si="163"/>
        <v>627</v>
      </c>
    </row>
    <row r="322" spans="1:9" s="3" customFormat="1" x14ac:dyDescent="0.2">
      <c r="A322" s="64" t="s">
        <v>45</v>
      </c>
      <c r="B322" s="65"/>
      <c r="C322" s="44">
        <v>156</v>
      </c>
      <c r="D322" s="44">
        <v>2</v>
      </c>
      <c r="E322" s="44">
        <f>C322+D322</f>
        <v>158</v>
      </c>
      <c r="F322" s="44">
        <v>160</v>
      </c>
      <c r="G322" s="44"/>
      <c r="H322" s="45"/>
      <c r="I322" s="72">
        <f t="shared" si="163"/>
        <v>318</v>
      </c>
    </row>
    <row r="323" spans="1:9" s="3" customFormat="1" x14ac:dyDescent="0.2">
      <c r="A323" s="37" t="s">
        <v>46</v>
      </c>
      <c r="B323" s="128" t="s">
        <v>58</v>
      </c>
      <c r="C323" s="39">
        <v>30</v>
      </c>
      <c r="D323" s="161"/>
      <c r="E323" s="39">
        <f>C323+D323</f>
        <v>30</v>
      </c>
      <c r="F323" s="39">
        <v>64.5</v>
      </c>
      <c r="G323" s="39"/>
      <c r="H323" s="55"/>
      <c r="I323" s="72">
        <f t="shared" si="163"/>
        <v>94.5</v>
      </c>
    </row>
    <row r="324" spans="1:9" s="3" customFormat="1" ht="13.5" thickBot="1" x14ac:dyDescent="0.25">
      <c r="A324" s="37" t="s">
        <v>48</v>
      </c>
      <c r="B324" s="128" t="s">
        <v>59</v>
      </c>
      <c r="C324" s="39">
        <v>270</v>
      </c>
      <c r="D324" s="161"/>
      <c r="E324" s="39">
        <f>C324+D324</f>
        <v>270</v>
      </c>
      <c r="F324" s="39">
        <v>580.5</v>
      </c>
      <c r="G324" s="39"/>
      <c r="H324" s="55"/>
      <c r="I324" s="72">
        <f t="shared" ref="I324:I385" si="185">SUM(E324:H324)</f>
        <v>850.5</v>
      </c>
    </row>
    <row r="325" spans="1:9" s="3" customFormat="1" ht="13.5" hidden="1" thickBot="1" x14ac:dyDescent="0.25">
      <c r="A325" s="37" t="s">
        <v>50</v>
      </c>
      <c r="B325" s="128" t="s">
        <v>60</v>
      </c>
      <c r="C325" s="54">
        <v>0</v>
      </c>
      <c r="D325" s="54"/>
      <c r="E325" s="54">
        <f>C325+D325</f>
        <v>0</v>
      </c>
      <c r="F325" s="54"/>
      <c r="G325" s="54"/>
      <c r="H325" s="55"/>
      <c r="I325" s="72">
        <f t="shared" si="185"/>
        <v>0</v>
      </c>
    </row>
    <row r="326" spans="1:9" s="3" customFormat="1" ht="13.5" hidden="1" thickBot="1" x14ac:dyDescent="0.25">
      <c r="A326" s="69"/>
      <c r="B326" s="53"/>
      <c r="C326" s="54"/>
      <c r="D326" s="54"/>
      <c r="E326" s="54"/>
      <c r="F326" s="54"/>
      <c r="G326" s="54"/>
      <c r="H326" s="55"/>
      <c r="I326" s="72">
        <f t="shared" si="185"/>
        <v>0</v>
      </c>
    </row>
    <row r="327" spans="1:9" s="3" customFormat="1" ht="13.5" hidden="1" thickBot="1" x14ac:dyDescent="0.25">
      <c r="A327" s="46" t="s">
        <v>61</v>
      </c>
      <c r="B327" s="68" t="s">
        <v>62</v>
      </c>
      <c r="C327" s="44">
        <v>0</v>
      </c>
      <c r="D327" s="44"/>
      <c r="E327" s="44">
        <f>C327+D327</f>
        <v>0</v>
      </c>
      <c r="F327" s="44"/>
      <c r="G327" s="44"/>
      <c r="H327" s="45"/>
      <c r="I327" s="72">
        <f t="shared" si="185"/>
        <v>0</v>
      </c>
    </row>
    <row r="328" spans="1:9" s="3" customFormat="1" ht="13.5" hidden="1" thickBot="1" x14ac:dyDescent="0.25">
      <c r="A328" s="69"/>
      <c r="B328" s="53"/>
      <c r="C328" s="54"/>
      <c r="D328" s="54"/>
      <c r="E328" s="54"/>
      <c r="F328" s="54"/>
      <c r="G328" s="54"/>
      <c r="H328" s="55"/>
      <c r="I328" s="72">
        <f t="shared" si="185"/>
        <v>0</v>
      </c>
    </row>
    <row r="329" spans="1:9" s="3" customFormat="1" ht="13.5" hidden="1" thickBot="1" x14ac:dyDescent="0.25">
      <c r="A329" s="46" t="s">
        <v>63</v>
      </c>
      <c r="B329" s="68"/>
      <c r="C329" s="44">
        <v>0</v>
      </c>
      <c r="D329" s="44">
        <f t="shared" ref="D329:H329" si="186">D282-D300</f>
        <v>0</v>
      </c>
      <c r="E329" s="44">
        <f t="shared" si="186"/>
        <v>0</v>
      </c>
      <c r="F329" s="44">
        <f t="shared" si="186"/>
        <v>0</v>
      </c>
      <c r="G329" s="44">
        <f t="shared" si="186"/>
        <v>0</v>
      </c>
      <c r="H329" s="45">
        <f t="shared" si="186"/>
        <v>0</v>
      </c>
      <c r="I329" s="72">
        <f t="shared" si="185"/>
        <v>0</v>
      </c>
    </row>
    <row r="330" spans="1:9" s="3" customFormat="1" ht="13.5" hidden="1" thickBot="1" x14ac:dyDescent="0.25">
      <c r="A330" s="52"/>
      <c r="B330" s="53"/>
      <c r="C330" s="54"/>
      <c r="D330" s="54"/>
      <c r="E330" s="54"/>
      <c r="F330" s="54"/>
      <c r="G330" s="54"/>
      <c r="H330" s="55"/>
      <c r="I330" s="72">
        <f t="shared" si="185"/>
        <v>0</v>
      </c>
    </row>
    <row r="331" spans="1:9" s="2" customFormat="1" ht="13.5" hidden="1" thickBot="1" x14ac:dyDescent="0.25">
      <c r="A331" s="108" t="s">
        <v>81</v>
      </c>
      <c r="B331" s="97"/>
      <c r="C331" s="98">
        <v>0</v>
      </c>
      <c r="D331" s="98">
        <f t="shared" ref="D331:H331" si="187">D332</f>
        <v>0</v>
      </c>
      <c r="E331" s="98">
        <f t="shared" si="187"/>
        <v>0</v>
      </c>
      <c r="F331" s="98">
        <f t="shared" si="187"/>
        <v>0</v>
      </c>
      <c r="G331" s="98">
        <f t="shared" si="187"/>
        <v>0</v>
      </c>
      <c r="H331" s="99">
        <f t="shared" si="187"/>
        <v>0</v>
      </c>
      <c r="I331" s="71">
        <f t="shared" si="185"/>
        <v>0</v>
      </c>
    </row>
    <row r="332" spans="1:9" s="6" customFormat="1" ht="13.5" hidden="1" thickBot="1" x14ac:dyDescent="0.25">
      <c r="A332" s="100" t="s">
        <v>69</v>
      </c>
      <c r="B332" s="101"/>
      <c r="C332" s="102">
        <v>0</v>
      </c>
      <c r="D332" s="102">
        <f t="shared" ref="D332:H332" si="188">SUM(D333,D334,D335,D336)</f>
        <v>0</v>
      </c>
      <c r="E332" s="102">
        <f t="shared" si="188"/>
        <v>0</v>
      </c>
      <c r="F332" s="102">
        <f t="shared" si="188"/>
        <v>0</v>
      </c>
      <c r="G332" s="102">
        <f t="shared" si="188"/>
        <v>0</v>
      </c>
      <c r="H332" s="103">
        <f t="shared" si="188"/>
        <v>0</v>
      </c>
      <c r="I332" s="104">
        <f t="shared" si="185"/>
        <v>0</v>
      </c>
    </row>
    <row r="333" spans="1:9" ht="13.5" hidden="1" thickBot="1" x14ac:dyDescent="0.25">
      <c r="A333" s="37" t="s">
        <v>10</v>
      </c>
      <c r="B333" s="38"/>
      <c r="C333" s="39">
        <v>0</v>
      </c>
      <c r="D333" s="39"/>
      <c r="E333" s="39">
        <f>SUM(C333,D333)</f>
        <v>0</v>
      </c>
      <c r="F333" s="39"/>
      <c r="G333" s="39"/>
      <c r="H333" s="40"/>
      <c r="I333" s="13">
        <f t="shared" si="185"/>
        <v>0</v>
      </c>
    </row>
    <row r="334" spans="1:9" s="3" customFormat="1" ht="13.5" hidden="1" thickBot="1" x14ac:dyDescent="0.25">
      <c r="A334" s="37" t="s">
        <v>11</v>
      </c>
      <c r="B334" s="41"/>
      <c r="C334" s="54">
        <v>0</v>
      </c>
      <c r="D334" s="54"/>
      <c r="E334" s="54">
        <f>SUM(C334,D334)</f>
        <v>0</v>
      </c>
      <c r="F334" s="54"/>
      <c r="G334" s="54"/>
      <c r="H334" s="55"/>
      <c r="I334" s="72">
        <f t="shared" si="185"/>
        <v>0</v>
      </c>
    </row>
    <row r="335" spans="1:9" s="3" customFormat="1" ht="39" hidden="1" thickBot="1" x14ac:dyDescent="0.25">
      <c r="A335" s="37" t="s">
        <v>70</v>
      </c>
      <c r="B335" s="38">
        <v>420269</v>
      </c>
      <c r="C335" s="54">
        <v>0</v>
      </c>
      <c r="D335" s="54"/>
      <c r="E335" s="54">
        <f>SUM(C335,D335)</f>
        <v>0</v>
      </c>
      <c r="F335" s="54"/>
      <c r="G335" s="54"/>
      <c r="H335" s="55"/>
      <c r="I335" s="72">
        <f t="shared" si="185"/>
        <v>0</v>
      </c>
    </row>
    <row r="336" spans="1:9" s="3" customFormat="1" ht="26.25" hidden="1" thickBot="1" x14ac:dyDescent="0.25">
      <c r="A336" s="42" t="s">
        <v>71</v>
      </c>
      <c r="B336" s="43" t="s">
        <v>72</v>
      </c>
      <c r="C336" s="44">
        <v>0</v>
      </c>
      <c r="D336" s="44">
        <f t="shared" ref="D336:H336" si="189">SUM(D337,D341,D345)</f>
        <v>0</v>
      </c>
      <c r="E336" s="44">
        <f t="shared" si="189"/>
        <v>0</v>
      </c>
      <c r="F336" s="44">
        <f t="shared" si="189"/>
        <v>0</v>
      </c>
      <c r="G336" s="44">
        <f t="shared" si="189"/>
        <v>0</v>
      </c>
      <c r="H336" s="45">
        <f t="shared" si="189"/>
        <v>0</v>
      </c>
      <c r="I336" s="72">
        <f t="shared" si="185"/>
        <v>0</v>
      </c>
    </row>
    <row r="337" spans="1:9" s="3" customFormat="1" ht="13.5" hidden="1" thickBot="1" x14ac:dyDescent="0.25">
      <c r="A337" s="46" t="s">
        <v>15</v>
      </c>
      <c r="B337" s="47" t="s">
        <v>14</v>
      </c>
      <c r="C337" s="44">
        <v>0</v>
      </c>
      <c r="D337" s="44">
        <f t="shared" ref="D337:H337" si="190">SUM(D338:D340)</f>
        <v>0</v>
      </c>
      <c r="E337" s="44">
        <f t="shared" si="190"/>
        <v>0</v>
      </c>
      <c r="F337" s="44">
        <f t="shared" si="190"/>
        <v>0</v>
      </c>
      <c r="G337" s="44">
        <f t="shared" si="190"/>
        <v>0</v>
      </c>
      <c r="H337" s="45">
        <f t="shared" si="190"/>
        <v>0</v>
      </c>
      <c r="I337" s="72">
        <f t="shared" si="185"/>
        <v>0</v>
      </c>
    </row>
    <row r="338" spans="1:9" s="3" customFormat="1" ht="13.5" hidden="1" thickBot="1" x14ac:dyDescent="0.25">
      <c r="A338" s="48" t="s">
        <v>17</v>
      </c>
      <c r="B338" s="49" t="s">
        <v>16</v>
      </c>
      <c r="C338" s="54">
        <v>0</v>
      </c>
      <c r="D338" s="54"/>
      <c r="E338" s="54">
        <f>SUM(C338,D338)</f>
        <v>0</v>
      </c>
      <c r="F338" s="54"/>
      <c r="G338" s="54"/>
      <c r="H338" s="55"/>
      <c r="I338" s="72">
        <f t="shared" si="185"/>
        <v>0</v>
      </c>
    </row>
    <row r="339" spans="1:9" s="3" customFormat="1" ht="13.5" hidden="1" thickBot="1" x14ac:dyDescent="0.25">
      <c r="A339" s="48" t="s">
        <v>18</v>
      </c>
      <c r="B339" s="50" t="s">
        <v>19</v>
      </c>
      <c r="C339" s="54">
        <v>0</v>
      </c>
      <c r="D339" s="54"/>
      <c r="E339" s="54">
        <f>SUM(C339,D339)</f>
        <v>0</v>
      </c>
      <c r="F339" s="54"/>
      <c r="G339" s="54"/>
      <c r="H339" s="55"/>
      <c r="I339" s="72">
        <f t="shared" si="185"/>
        <v>0</v>
      </c>
    </row>
    <row r="340" spans="1:9" s="3" customFormat="1" ht="13.5" hidden="1" thickBot="1" x14ac:dyDescent="0.25">
      <c r="A340" s="48" t="s">
        <v>20</v>
      </c>
      <c r="B340" s="50" t="s">
        <v>21</v>
      </c>
      <c r="C340" s="54">
        <v>0</v>
      </c>
      <c r="D340" s="54"/>
      <c r="E340" s="54">
        <f>SUM(C340,D340)</f>
        <v>0</v>
      </c>
      <c r="F340" s="54"/>
      <c r="G340" s="54"/>
      <c r="H340" s="55"/>
      <c r="I340" s="72">
        <f t="shared" si="185"/>
        <v>0</v>
      </c>
    </row>
    <row r="341" spans="1:9" s="3" customFormat="1" ht="13.5" hidden="1" thickBot="1" x14ac:dyDescent="0.25">
      <c r="A341" s="46" t="s">
        <v>22</v>
      </c>
      <c r="B341" s="51" t="s">
        <v>23</v>
      </c>
      <c r="C341" s="44">
        <v>0</v>
      </c>
      <c r="D341" s="44">
        <f t="shared" ref="D341:H341" si="191">SUM(D342:D344)</f>
        <v>0</v>
      </c>
      <c r="E341" s="44">
        <f t="shared" si="191"/>
        <v>0</v>
      </c>
      <c r="F341" s="44">
        <f t="shared" si="191"/>
        <v>0</v>
      </c>
      <c r="G341" s="44">
        <f t="shared" si="191"/>
        <v>0</v>
      </c>
      <c r="H341" s="45">
        <f t="shared" si="191"/>
        <v>0</v>
      </c>
      <c r="I341" s="72">
        <f t="shared" si="185"/>
        <v>0</v>
      </c>
    </row>
    <row r="342" spans="1:9" s="3" customFormat="1" ht="13.5" hidden="1" thickBot="1" x14ac:dyDescent="0.25">
      <c r="A342" s="48" t="s">
        <v>17</v>
      </c>
      <c r="B342" s="50" t="s">
        <v>24</v>
      </c>
      <c r="C342" s="54">
        <v>0</v>
      </c>
      <c r="D342" s="54"/>
      <c r="E342" s="54">
        <f>SUM(C342,D342)</f>
        <v>0</v>
      </c>
      <c r="F342" s="54"/>
      <c r="G342" s="54"/>
      <c r="H342" s="55"/>
      <c r="I342" s="72">
        <f t="shared" si="185"/>
        <v>0</v>
      </c>
    </row>
    <row r="343" spans="1:9" s="3" customFormat="1" ht="13.5" hidden="1" thickBot="1" x14ac:dyDescent="0.25">
      <c r="A343" s="48" t="s">
        <v>18</v>
      </c>
      <c r="B343" s="50" t="s">
        <v>25</v>
      </c>
      <c r="C343" s="54">
        <v>0</v>
      </c>
      <c r="D343" s="54"/>
      <c r="E343" s="54">
        <f>SUM(C343,D343)</f>
        <v>0</v>
      </c>
      <c r="F343" s="54"/>
      <c r="G343" s="54"/>
      <c r="H343" s="55"/>
      <c r="I343" s="72">
        <f t="shared" si="185"/>
        <v>0</v>
      </c>
    </row>
    <row r="344" spans="1:9" s="3" customFormat="1" ht="13.5" hidden="1" thickBot="1" x14ac:dyDescent="0.25">
      <c r="A344" s="48" t="s">
        <v>20</v>
      </c>
      <c r="B344" s="50" t="s">
        <v>26</v>
      </c>
      <c r="C344" s="54">
        <v>0</v>
      </c>
      <c r="D344" s="54"/>
      <c r="E344" s="54">
        <f>SUM(C344,D344)</f>
        <v>0</v>
      </c>
      <c r="F344" s="54"/>
      <c r="G344" s="54"/>
      <c r="H344" s="55"/>
      <c r="I344" s="72">
        <f t="shared" si="185"/>
        <v>0</v>
      </c>
    </row>
    <row r="345" spans="1:9" s="3" customFormat="1" ht="13.5" hidden="1" thickBot="1" x14ac:dyDescent="0.25">
      <c r="A345" s="46" t="s">
        <v>73</v>
      </c>
      <c r="B345" s="51" t="s">
        <v>28</v>
      </c>
      <c r="C345" s="44">
        <v>0</v>
      </c>
      <c r="D345" s="44">
        <f t="shared" ref="D345:H345" si="192">SUM(D346:D348)</f>
        <v>0</v>
      </c>
      <c r="E345" s="44">
        <f t="shared" si="192"/>
        <v>0</v>
      </c>
      <c r="F345" s="44">
        <f t="shared" si="192"/>
        <v>0</v>
      </c>
      <c r="G345" s="44">
        <f t="shared" si="192"/>
        <v>0</v>
      </c>
      <c r="H345" s="45">
        <f t="shared" si="192"/>
        <v>0</v>
      </c>
      <c r="I345" s="72">
        <f t="shared" si="185"/>
        <v>0</v>
      </c>
    </row>
    <row r="346" spans="1:9" s="3" customFormat="1" ht="13.5" hidden="1" thickBot="1" x14ac:dyDescent="0.25">
      <c r="A346" s="48" t="s">
        <v>17</v>
      </c>
      <c r="B346" s="50" t="s">
        <v>29</v>
      </c>
      <c r="C346" s="54">
        <v>0</v>
      </c>
      <c r="D346" s="54"/>
      <c r="E346" s="54">
        <f>SUM(C346,D346)</f>
        <v>0</v>
      </c>
      <c r="F346" s="54"/>
      <c r="G346" s="54"/>
      <c r="H346" s="55"/>
      <c r="I346" s="72">
        <f t="shared" si="185"/>
        <v>0</v>
      </c>
    </row>
    <row r="347" spans="1:9" s="3" customFormat="1" ht="13.5" hidden="1" thickBot="1" x14ac:dyDescent="0.25">
      <c r="A347" s="48" t="s">
        <v>18</v>
      </c>
      <c r="B347" s="50" t="s">
        <v>30</v>
      </c>
      <c r="C347" s="54">
        <v>0</v>
      </c>
      <c r="D347" s="54"/>
      <c r="E347" s="54">
        <f>SUM(C347,D347)</f>
        <v>0</v>
      </c>
      <c r="F347" s="54"/>
      <c r="G347" s="54"/>
      <c r="H347" s="55"/>
      <c r="I347" s="72">
        <f t="shared" si="185"/>
        <v>0</v>
      </c>
    </row>
    <row r="348" spans="1:9" s="3" customFormat="1" ht="13.5" hidden="1" thickBot="1" x14ac:dyDescent="0.25">
      <c r="A348" s="48" t="s">
        <v>20</v>
      </c>
      <c r="B348" s="50" t="s">
        <v>31</v>
      </c>
      <c r="C348" s="54">
        <v>0</v>
      </c>
      <c r="D348" s="54"/>
      <c r="E348" s="54">
        <f>SUM(C348,D348)</f>
        <v>0</v>
      </c>
      <c r="F348" s="54"/>
      <c r="G348" s="54"/>
      <c r="H348" s="55"/>
      <c r="I348" s="72">
        <f t="shared" si="185"/>
        <v>0</v>
      </c>
    </row>
    <row r="349" spans="1:9" s="6" customFormat="1" ht="13.5" hidden="1" thickBot="1" x14ac:dyDescent="0.25">
      <c r="A349" s="100" t="s">
        <v>66</v>
      </c>
      <c r="B349" s="101"/>
      <c r="C349" s="102">
        <v>0</v>
      </c>
      <c r="D349" s="102">
        <f t="shared" ref="D349:H349" si="193">SUM(D350,D353,D376)</f>
        <v>0</v>
      </c>
      <c r="E349" s="102">
        <f t="shared" si="193"/>
        <v>0</v>
      </c>
      <c r="F349" s="102">
        <f t="shared" si="193"/>
        <v>0</v>
      </c>
      <c r="G349" s="102">
        <f t="shared" si="193"/>
        <v>0</v>
      </c>
      <c r="H349" s="103">
        <f t="shared" si="193"/>
        <v>0</v>
      </c>
      <c r="I349" s="104">
        <f t="shared" si="185"/>
        <v>0</v>
      </c>
    </row>
    <row r="350" spans="1:9" ht="13.5" hidden="1" thickBot="1" x14ac:dyDescent="0.25">
      <c r="A350" s="60" t="s">
        <v>33</v>
      </c>
      <c r="B350" s="61">
        <v>20</v>
      </c>
      <c r="C350" s="44">
        <v>0</v>
      </c>
      <c r="D350" s="44">
        <f t="shared" ref="D350:H350" si="194">SUM(D351)</f>
        <v>0</v>
      </c>
      <c r="E350" s="44">
        <f t="shared" si="194"/>
        <v>0</v>
      </c>
      <c r="F350" s="44">
        <f t="shared" si="194"/>
        <v>0</v>
      </c>
      <c r="G350" s="44">
        <f t="shared" si="194"/>
        <v>0</v>
      </c>
      <c r="H350" s="45">
        <f t="shared" si="194"/>
        <v>0</v>
      </c>
      <c r="I350" s="13">
        <f t="shared" si="185"/>
        <v>0</v>
      </c>
    </row>
    <row r="351" spans="1:9" ht="13.5" hidden="1" thickBot="1" x14ac:dyDescent="0.25">
      <c r="A351" s="48" t="s">
        <v>36</v>
      </c>
      <c r="B351" s="126" t="s">
        <v>35</v>
      </c>
      <c r="C351" s="39">
        <v>0</v>
      </c>
      <c r="D351" s="39"/>
      <c r="E351" s="39">
        <f>C351+D351</f>
        <v>0</v>
      </c>
      <c r="F351" s="39"/>
      <c r="G351" s="39"/>
      <c r="H351" s="40"/>
      <c r="I351" s="13">
        <f t="shared" si="185"/>
        <v>0</v>
      </c>
    </row>
    <row r="352" spans="1:9" s="3" customFormat="1" ht="13.5" hidden="1" thickBot="1" x14ac:dyDescent="0.25">
      <c r="A352" s="48"/>
      <c r="B352" s="49"/>
      <c r="C352" s="54"/>
      <c r="D352" s="54"/>
      <c r="E352" s="54"/>
      <c r="F352" s="54"/>
      <c r="G352" s="54"/>
      <c r="H352" s="55"/>
      <c r="I352" s="72">
        <f t="shared" si="185"/>
        <v>0</v>
      </c>
    </row>
    <row r="353" spans="1:11" ht="26.25" hidden="1" thickBot="1" x14ac:dyDescent="0.25">
      <c r="A353" s="60" t="s">
        <v>40</v>
      </c>
      <c r="B353" s="62">
        <v>58</v>
      </c>
      <c r="C353" s="44">
        <v>0</v>
      </c>
      <c r="D353" s="44">
        <f t="shared" ref="D353:H353" si="195">SUM(D354,D361,D368)</f>
        <v>0</v>
      </c>
      <c r="E353" s="44">
        <f t="shared" si="195"/>
        <v>0</v>
      </c>
      <c r="F353" s="44">
        <f t="shared" si="195"/>
        <v>0</v>
      </c>
      <c r="G353" s="44">
        <f t="shared" si="195"/>
        <v>0</v>
      </c>
      <c r="H353" s="45">
        <f t="shared" si="195"/>
        <v>0</v>
      </c>
      <c r="I353" s="13">
        <f t="shared" si="185"/>
        <v>0</v>
      </c>
    </row>
    <row r="354" spans="1:11" ht="13.5" hidden="1" thickBot="1" x14ac:dyDescent="0.25">
      <c r="A354" s="60" t="s">
        <v>41</v>
      </c>
      <c r="B354" s="63" t="s">
        <v>42</v>
      </c>
      <c r="C354" s="44">
        <v>0</v>
      </c>
      <c r="D354" s="44">
        <f t="shared" ref="D354:H354" si="196">SUM(D358,D359,D360)</f>
        <v>0</v>
      </c>
      <c r="E354" s="44">
        <f t="shared" si="196"/>
        <v>0</v>
      </c>
      <c r="F354" s="44">
        <f t="shared" si="196"/>
        <v>0</v>
      </c>
      <c r="G354" s="44">
        <f t="shared" si="196"/>
        <v>0</v>
      </c>
      <c r="H354" s="45">
        <f t="shared" si="196"/>
        <v>0</v>
      </c>
      <c r="I354" s="13">
        <f t="shared" si="185"/>
        <v>0</v>
      </c>
    </row>
    <row r="355" spans="1:11" s="3" customFormat="1" ht="13.5" hidden="1" thickBot="1" x14ac:dyDescent="0.25">
      <c r="A355" s="64" t="s">
        <v>43</v>
      </c>
      <c r="B355" s="65"/>
      <c r="C355" s="44"/>
      <c r="D355" s="44"/>
      <c r="E355" s="44"/>
      <c r="F355" s="44"/>
      <c r="G355" s="44"/>
      <c r="H355" s="45"/>
      <c r="I355" s="72">
        <f t="shared" si="185"/>
        <v>0</v>
      </c>
    </row>
    <row r="356" spans="1:11" ht="13.5" hidden="1" thickBot="1" x14ac:dyDescent="0.25">
      <c r="A356" s="64" t="s">
        <v>44</v>
      </c>
      <c r="B356" s="65"/>
      <c r="C356" s="44">
        <v>0</v>
      </c>
      <c r="D356" s="44">
        <f t="shared" ref="D356:H356" si="197">D358+D359+D360-D357</f>
        <v>0</v>
      </c>
      <c r="E356" s="44">
        <f t="shared" si="197"/>
        <v>0</v>
      </c>
      <c r="F356" s="44">
        <f t="shared" si="197"/>
        <v>0</v>
      </c>
      <c r="G356" s="44">
        <f t="shared" si="197"/>
        <v>0</v>
      </c>
      <c r="H356" s="45">
        <f t="shared" si="197"/>
        <v>0</v>
      </c>
      <c r="I356" s="13">
        <f t="shared" si="185"/>
        <v>0</v>
      </c>
    </row>
    <row r="357" spans="1:11" s="3" customFormat="1" ht="13.5" hidden="1" thickBot="1" x14ac:dyDescent="0.25">
      <c r="A357" s="64" t="s">
        <v>45</v>
      </c>
      <c r="B357" s="65"/>
      <c r="C357" s="44">
        <v>0</v>
      </c>
      <c r="D357" s="44"/>
      <c r="E357" s="44">
        <f>C357+D357</f>
        <v>0</v>
      </c>
      <c r="F357" s="44"/>
      <c r="G357" s="44"/>
      <c r="H357" s="45"/>
      <c r="I357" s="72">
        <f t="shared" si="185"/>
        <v>0</v>
      </c>
    </row>
    <row r="358" spans="1:11" ht="13.5" hidden="1" thickBot="1" x14ac:dyDescent="0.25">
      <c r="A358" s="37" t="s">
        <v>46</v>
      </c>
      <c r="B358" s="127" t="s">
        <v>47</v>
      </c>
      <c r="C358" s="39">
        <v>0</v>
      </c>
      <c r="D358" s="39"/>
      <c r="E358" s="39">
        <f>C358+D358</f>
        <v>0</v>
      </c>
      <c r="F358" s="39"/>
      <c r="G358" s="39"/>
      <c r="H358" s="40"/>
      <c r="I358" s="13">
        <f t="shared" si="185"/>
        <v>0</v>
      </c>
      <c r="J358" s="8">
        <v>0.02</v>
      </c>
      <c r="K358" s="8">
        <v>0.13</v>
      </c>
    </row>
    <row r="359" spans="1:11" ht="13.5" hidden="1" thickBot="1" x14ac:dyDescent="0.25">
      <c r="A359" s="37" t="s">
        <v>48</v>
      </c>
      <c r="B359" s="127" t="s">
        <v>49</v>
      </c>
      <c r="C359" s="39">
        <v>0</v>
      </c>
      <c r="D359" s="39"/>
      <c r="E359" s="39">
        <f>C359+D359</f>
        <v>0</v>
      </c>
      <c r="F359" s="39"/>
      <c r="G359" s="39"/>
      <c r="H359" s="40"/>
      <c r="I359" s="13">
        <f t="shared" si="185"/>
        <v>0</v>
      </c>
      <c r="J359" s="8">
        <v>0.85</v>
      </c>
    </row>
    <row r="360" spans="1:11" s="3" customFormat="1" ht="13.5" hidden="1" thickBot="1" x14ac:dyDescent="0.25">
      <c r="A360" s="37" t="s">
        <v>50</v>
      </c>
      <c r="B360" s="128" t="s">
        <v>51</v>
      </c>
      <c r="C360" s="54">
        <v>0</v>
      </c>
      <c r="D360" s="54"/>
      <c r="E360" s="54">
        <f>C360+D360</f>
        <v>0</v>
      </c>
      <c r="F360" s="54"/>
      <c r="G360" s="54"/>
      <c r="H360" s="55"/>
      <c r="I360" s="72">
        <f t="shared" si="185"/>
        <v>0</v>
      </c>
    </row>
    <row r="361" spans="1:11" s="3" customFormat="1" ht="13.5" hidden="1" thickBot="1" x14ac:dyDescent="0.25">
      <c r="A361" s="60" t="s">
        <v>52</v>
      </c>
      <c r="B361" s="61" t="s">
        <v>53</v>
      </c>
      <c r="C361" s="44">
        <v>0</v>
      </c>
      <c r="D361" s="44">
        <f t="shared" ref="D361:H361" si="198">SUM(D365,D366,D367)</f>
        <v>0</v>
      </c>
      <c r="E361" s="44">
        <f t="shared" si="198"/>
        <v>0</v>
      </c>
      <c r="F361" s="44">
        <f t="shared" si="198"/>
        <v>0</v>
      </c>
      <c r="G361" s="44">
        <f t="shared" si="198"/>
        <v>0</v>
      </c>
      <c r="H361" s="45">
        <f t="shared" si="198"/>
        <v>0</v>
      </c>
      <c r="I361" s="72">
        <f t="shared" si="185"/>
        <v>0</v>
      </c>
    </row>
    <row r="362" spans="1:11" s="3" customFormat="1" ht="13.5" hidden="1" thickBot="1" x14ac:dyDescent="0.25">
      <c r="A362" s="66" t="s">
        <v>43</v>
      </c>
      <c r="B362" s="61"/>
      <c r="C362" s="44"/>
      <c r="D362" s="44"/>
      <c r="E362" s="44"/>
      <c r="F362" s="44"/>
      <c r="G362" s="44"/>
      <c r="H362" s="45"/>
      <c r="I362" s="72">
        <f t="shared" si="185"/>
        <v>0</v>
      </c>
    </row>
    <row r="363" spans="1:11" s="3" customFormat="1" ht="13.5" hidden="1" thickBot="1" x14ac:dyDescent="0.25">
      <c r="A363" s="64" t="s">
        <v>44</v>
      </c>
      <c r="B363" s="65"/>
      <c r="C363" s="44">
        <v>0</v>
      </c>
      <c r="D363" s="44">
        <f t="shared" ref="D363:H363" si="199">D365+D366+D367-D364</f>
        <v>0</v>
      </c>
      <c r="E363" s="44">
        <f t="shared" si="199"/>
        <v>0</v>
      </c>
      <c r="F363" s="44">
        <f t="shared" si="199"/>
        <v>0</v>
      </c>
      <c r="G363" s="44">
        <f t="shared" si="199"/>
        <v>0</v>
      </c>
      <c r="H363" s="45">
        <f t="shared" si="199"/>
        <v>0</v>
      </c>
      <c r="I363" s="72">
        <f t="shared" si="185"/>
        <v>0</v>
      </c>
    </row>
    <row r="364" spans="1:11" s="3" customFormat="1" ht="13.5" hidden="1" thickBot="1" x14ac:dyDescent="0.25">
      <c r="A364" s="64" t="s">
        <v>45</v>
      </c>
      <c r="B364" s="65"/>
      <c r="C364" s="44">
        <v>0</v>
      </c>
      <c r="D364" s="44"/>
      <c r="E364" s="44">
        <f>C364+D364</f>
        <v>0</v>
      </c>
      <c r="F364" s="44"/>
      <c r="G364" s="44"/>
      <c r="H364" s="45"/>
      <c r="I364" s="72">
        <f t="shared" si="185"/>
        <v>0</v>
      </c>
    </row>
    <row r="365" spans="1:11" s="3" customFormat="1" ht="13.5" hidden="1" thickBot="1" x14ac:dyDescent="0.25">
      <c r="A365" s="37" t="s">
        <v>46</v>
      </c>
      <c r="B365" s="128" t="s">
        <v>54</v>
      </c>
      <c r="C365" s="54">
        <v>0</v>
      </c>
      <c r="D365" s="54"/>
      <c r="E365" s="54">
        <f>C365+D365</f>
        <v>0</v>
      </c>
      <c r="F365" s="54"/>
      <c r="G365" s="54"/>
      <c r="H365" s="55"/>
      <c r="I365" s="72">
        <f t="shared" si="185"/>
        <v>0</v>
      </c>
    </row>
    <row r="366" spans="1:11" s="3" customFormat="1" ht="13.5" hidden="1" thickBot="1" x14ac:dyDescent="0.25">
      <c r="A366" s="37" t="s">
        <v>48</v>
      </c>
      <c r="B366" s="128" t="s">
        <v>55</v>
      </c>
      <c r="C366" s="54">
        <v>0</v>
      </c>
      <c r="D366" s="54"/>
      <c r="E366" s="54">
        <f>C366+D366</f>
        <v>0</v>
      </c>
      <c r="F366" s="54"/>
      <c r="G366" s="54"/>
      <c r="H366" s="55"/>
      <c r="I366" s="72">
        <f t="shared" si="185"/>
        <v>0</v>
      </c>
    </row>
    <row r="367" spans="1:11" s="3" customFormat="1" ht="13.5" hidden="1" thickBot="1" x14ac:dyDescent="0.25">
      <c r="A367" s="37" t="s">
        <v>50</v>
      </c>
      <c r="B367" s="128" t="s">
        <v>56</v>
      </c>
      <c r="C367" s="54">
        <v>0</v>
      </c>
      <c r="D367" s="54"/>
      <c r="E367" s="54">
        <f>C367+D367</f>
        <v>0</v>
      </c>
      <c r="F367" s="54"/>
      <c r="G367" s="54"/>
      <c r="H367" s="55"/>
      <c r="I367" s="72">
        <f t="shared" si="185"/>
        <v>0</v>
      </c>
    </row>
    <row r="368" spans="1:11" s="3" customFormat="1" ht="13.5" hidden="1" thickBot="1" x14ac:dyDescent="0.25">
      <c r="A368" s="60" t="s">
        <v>67</v>
      </c>
      <c r="B368" s="68" t="s">
        <v>57</v>
      </c>
      <c r="C368" s="44">
        <v>0</v>
      </c>
      <c r="D368" s="44">
        <f t="shared" ref="D368:H368" si="200">SUM(D372,D373,D374)</f>
        <v>0</v>
      </c>
      <c r="E368" s="44">
        <f t="shared" si="200"/>
        <v>0</v>
      </c>
      <c r="F368" s="44">
        <f t="shared" si="200"/>
        <v>0</v>
      </c>
      <c r="G368" s="44">
        <f t="shared" si="200"/>
        <v>0</v>
      </c>
      <c r="H368" s="45">
        <f t="shared" si="200"/>
        <v>0</v>
      </c>
      <c r="I368" s="72">
        <f t="shared" si="185"/>
        <v>0</v>
      </c>
    </row>
    <row r="369" spans="1:9" s="3" customFormat="1" ht="13.5" hidden="1" thickBot="1" x14ac:dyDescent="0.25">
      <c r="A369" s="66" t="s">
        <v>43</v>
      </c>
      <c r="B369" s="68"/>
      <c r="C369" s="44"/>
      <c r="D369" s="44"/>
      <c r="E369" s="44"/>
      <c r="F369" s="44"/>
      <c r="G369" s="44"/>
      <c r="H369" s="45"/>
      <c r="I369" s="72">
        <f t="shared" si="185"/>
        <v>0</v>
      </c>
    </row>
    <row r="370" spans="1:9" s="3" customFormat="1" ht="13.5" hidden="1" thickBot="1" x14ac:dyDescent="0.25">
      <c r="A370" s="64" t="s">
        <v>44</v>
      </c>
      <c r="B370" s="65"/>
      <c r="C370" s="44">
        <v>0</v>
      </c>
      <c r="D370" s="44">
        <f t="shared" ref="D370:H370" si="201">D372+D373+D374-D371</f>
        <v>0</v>
      </c>
      <c r="E370" s="44">
        <f t="shared" si="201"/>
        <v>0</v>
      </c>
      <c r="F370" s="44">
        <f t="shared" si="201"/>
        <v>0</v>
      </c>
      <c r="G370" s="44">
        <f t="shared" si="201"/>
        <v>0</v>
      </c>
      <c r="H370" s="45">
        <f t="shared" si="201"/>
        <v>0</v>
      </c>
      <c r="I370" s="72">
        <f t="shared" si="185"/>
        <v>0</v>
      </c>
    </row>
    <row r="371" spans="1:9" s="3" customFormat="1" ht="13.5" hidden="1" thickBot="1" x14ac:dyDescent="0.25">
      <c r="A371" s="64" t="s">
        <v>45</v>
      </c>
      <c r="B371" s="65"/>
      <c r="C371" s="44">
        <v>0</v>
      </c>
      <c r="D371" s="44"/>
      <c r="E371" s="44">
        <f>C371+D371</f>
        <v>0</v>
      </c>
      <c r="F371" s="44"/>
      <c r="G371" s="44"/>
      <c r="H371" s="45"/>
      <c r="I371" s="72">
        <f t="shared" si="185"/>
        <v>0</v>
      </c>
    </row>
    <row r="372" spans="1:9" s="3" customFormat="1" ht="13.5" hidden="1" thickBot="1" x14ac:dyDescent="0.25">
      <c r="A372" s="37" t="s">
        <v>46</v>
      </c>
      <c r="B372" s="128" t="s">
        <v>58</v>
      </c>
      <c r="C372" s="54">
        <v>0</v>
      </c>
      <c r="D372" s="54"/>
      <c r="E372" s="54">
        <f>C372+D372</f>
        <v>0</v>
      </c>
      <c r="F372" s="54"/>
      <c r="G372" s="54"/>
      <c r="H372" s="55"/>
      <c r="I372" s="72">
        <f t="shared" si="185"/>
        <v>0</v>
      </c>
    </row>
    <row r="373" spans="1:9" s="3" customFormat="1" ht="13.5" hidden="1" thickBot="1" x14ac:dyDescent="0.25">
      <c r="A373" s="37" t="s">
        <v>48</v>
      </c>
      <c r="B373" s="128" t="s">
        <v>59</v>
      </c>
      <c r="C373" s="54">
        <v>0</v>
      </c>
      <c r="D373" s="54"/>
      <c r="E373" s="54">
        <f>C373+D373</f>
        <v>0</v>
      </c>
      <c r="F373" s="54"/>
      <c r="G373" s="54"/>
      <c r="H373" s="55"/>
      <c r="I373" s="72">
        <f t="shared" si="185"/>
        <v>0</v>
      </c>
    </row>
    <row r="374" spans="1:9" s="3" customFormat="1" ht="13.5" hidden="1" thickBot="1" x14ac:dyDescent="0.25">
      <c r="A374" s="37" t="s">
        <v>50</v>
      </c>
      <c r="B374" s="128" t="s">
        <v>60</v>
      </c>
      <c r="C374" s="54">
        <v>0</v>
      </c>
      <c r="D374" s="54"/>
      <c r="E374" s="54">
        <f>C374+D374</f>
        <v>0</v>
      </c>
      <c r="F374" s="54"/>
      <c r="G374" s="54"/>
      <c r="H374" s="55"/>
      <c r="I374" s="72">
        <f t="shared" si="185"/>
        <v>0</v>
      </c>
    </row>
    <row r="375" spans="1:9" s="3" customFormat="1" ht="13.5" hidden="1" thickBot="1" x14ac:dyDescent="0.25">
      <c r="A375" s="69"/>
      <c r="B375" s="53"/>
      <c r="C375" s="54"/>
      <c r="D375" s="54"/>
      <c r="E375" s="54"/>
      <c r="F375" s="54"/>
      <c r="G375" s="54"/>
      <c r="H375" s="55"/>
      <c r="I375" s="72">
        <f t="shared" si="185"/>
        <v>0</v>
      </c>
    </row>
    <row r="376" spans="1:9" s="3" customFormat="1" ht="13.5" hidden="1" thickBot="1" x14ac:dyDescent="0.25">
      <c r="A376" s="46" t="s">
        <v>61</v>
      </c>
      <c r="B376" s="68" t="s">
        <v>62</v>
      </c>
      <c r="C376" s="44">
        <v>0</v>
      </c>
      <c r="D376" s="44"/>
      <c r="E376" s="44">
        <f>C376+D376</f>
        <v>0</v>
      </c>
      <c r="F376" s="44"/>
      <c r="G376" s="44"/>
      <c r="H376" s="45"/>
      <c r="I376" s="72">
        <f t="shared" si="185"/>
        <v>0</v>
      </c>
    </row>
    <row r="377" spans="1:9" s="3" customFormat="1" ht="13.5" hidden="1" thickBot="1" x14ac:dyDescent="0.25">
      <c r="A377" s="69"/>
      <c r="B377" s="53"/>
      <c r="C377" s="54"/>
      <c r="D377" s="54"/>
      <c r="E377" s="54"/>
      <c r="F377" s="54"/>
      <c r="G377" s="54"/>
      <c r="H377" s="55"/>
      <c r="I377" s="72">
        <f t="shared" si="185"/>
        <v>0</v>
      </c>
    </row>
    <row r="378" spans="1:9" s="3" customFormat="1" ht="13.5" hidden="1" thickBot="1" x14ac:dyDescent="0.25">
      <c r="A378" s="46" t="s">
        <v>63</v>
      </c>
      <c r="B378" s="68"/>
      <c r="C378" s="44">
        <v>0</v>
      </c>
      <c r="D378" s="44">
        <f t="shared" ref="D378:H378" si="202">D331-D349</f>
        <v>0</v>
      </c>
      <c r="E378" s="44">
        <f t="shared" si="202"/>
        <v>0</v>
      </c>
      <c r="F378" s="44">
        <f t="shared" si="202"/>
        <v>0</v>
      </c>
      <c r="G378" s="44">
        <f t="shared" si="202"/>
        <v>0</v>
      </c>
      <c r="H378" s="45">
        <f t="shared" si="202"/>
        <v>0</v>
      </c>
      <c r="I378" s="72">
        <f t="shared" si="185"/>
        <v>0</v>
      </c>
    </row>
    <row r="379" spans="1:9" s="3" customFormat="1" ht="13.5" hidden="1" thickBot="1" x14ac:dyDescent="0.25">
      <c r="A379" s="52"/>
      <c r="B379" s="53"/>
      <c r="C379" s="54"/>
      <c r="D379" s="54"/>
      <c r="E379" s="54"/>
      <c r="F379" s="54"/>
      <c r="G379" s="54"/>
      <c r="H379" s="55"/>
      <c r="I379" s="72">
        <f t="shared" si="185"/>
        <v>0</v>
      </c>
    </row>
    <row r="380" spans="1:9" s="3" customFormat="1" ht="13.5" hidden="1" thickBot="1" x14ac:dyDescent="0.25">
      <c r="A380" s="74"/>
      <c r="B380" s="75"/>
      <c r="C380" s="76"/>
      <c r="D380" s="76"/>
      <c r="E380" s="76"/>
      <c r="F380" s="76"/>
      <c r="G380" s="76"/>
      <c r="H380" s="77"/>
      <c r="I380" s="72">
        <f t="shared" si="185"/>
        <v>0</v>
      </c>
    </row>
    <row r="381" spans="1:9" s="2" customFormat="1" ht="13.5" thickBot="1" x14ac:dyDescent="0.25">
      <c r="A381" s="141" t="s">
        <v>82</v>
      </c>
      <c r="B381" s="142" t="s">
        <v>83</v>
      </c>
      <c r="C381" s="143">
        <f t="shared" ref="C381:H381" si="203">SUM(C411)</f>
        <v>3815.6799999999994</v>
      </c>
      <c r="D381" s="143">
        <f t="shared" si="203"/>
        <v>0</v>
      </c>
      <c r="E381" s="143">
        <f t="shared" si="203"/>
        <v>3815.6799999999994</v>
      </c>
      <c r="F381" s="143">
        <f t="shared" si="203"/>
        <v>702.05000000000007</v>
      </c>
      <c r="G381" s="143">
        <f t="shared" si="203"/>
        <v>693.7</v>
      </c>
      <c r="H381" s="144">
        <f t="shared" si="203"/>
        <v>693.7</v>
      </c>
      <c r="I381" s="71">
        <f t="shared" si="185"/>
        <v>5905.1299999999992</v>
      </c>
    </row>
    <row r="382" spans="1:9" hidden="1" x14ac:dyDescent="0.2">
      <c r="A382" s="137" t="s">
        <v>66</v>
      </c>
      <c r="B382" s="138"/>
      <c r="C382" s="139">
        <f t="shared" ref="C382:H382" si="204">SUM(C383,C386,C409)</f>
        <v>3815.6800000000003</v>
      </c>
      <c r="D382" s="139">
        <f t="shared" si="204"/>
        <v>0</v>
      </c>
      <c r="E382" s="139">
        <f t="shared" si="204"/>
        <v>3815.6800000000003</v>
      </c>
      <c r="F382" s="139">
        <f t="shared" si="204"/>
        <v>702.05000000000007</v>
      </c>
      <c r="G382" s="139">
        <f t="shared" si="204"/>
        <v>693.7</v>
      </c>
      <c r="H382" s="140">
        <f t="shared" si="204"/>
        <v>693.7</v>
      </c>
      <c r="I382" s="13"/>
    </row>
    <row r="383" spans="1:9" hidden="1" x14ac:dyDescent="0.2">
      <c r="A383" s="60" t="s">
        <v>33</v>
      </c>
      <c r="B383" s="61">
        <v>20</v>
      </c>
      <c r="C383" s="44">
        <v>0</v>
      </c>
      <c r="D383" s="44">
        <f t="shared" ref="D383:H383" si="205">SUM(D384)</f>
        <v>0</v>
      </c>
      <c r="E383" s="44">
        <f t="shared" si="205"/>
        <v>0</v>
      </c>
      <c r="F383" s="44">
        <f t="shared" si="205"/>
        <v>0</v>
      </c>
      <c r="G383" s="44">
        <f t="shared" si="205"/>
        <v>0</v>
      </c>
      <c r="H383" s="45">
        <f t="shared" si="205"/>
        <v>0</v>
      </c>
      <c r="I383" s="13">
        <f t="shared" si="185"/>
        <v>0</v>
      </c>
    </row>
    <row r="384" spans="1:9" hidden="1" x14ac:dyDescent="0.2">
      <c r="A384" s="48" t="s">
        <v>36</v>
      </c>
      <c r="B384" s="126" t="s">
        <v>35</v>
      </c>
      <c r="C384" s="39">
        <v>0</v>
      </c>
      <c r="D384" s="39">
        <f>D431</f>
        <v>0</v>
      </c>
      <c r="E384" s="39">
        <f>C384+D384</f>
        <v>0</v>
      </c>
      <c r="F384" s="39">
        <f>F431</f>
        <v>0</v>
      </c>
      <c r="G384" s="39">
        <f>G431</f>
        <v>0</v>
      </c>
      <c r="H384" s="40">
        <f>H431</f>
        <v>0</v>
      </c>
      <c r="I384" s="13">
        <f t="shared" si="185"/>
        <v>0</v>
      </c>
    </row>
    <row r="385" spans="1:9" s="3" customFormat="1" hidden="1" x14ac:dyDescent="0.2">
      <c r="A385" s="48"/>
      <c r="B385" s="49"/>
      <c r="C385" s="54"/>
      <c r="D385" s="54"/>
      <c r="E385" s="54"/>
      <c r="F385" s="54"/>
      <c r="G385" s="54"/>
      <c r="H385" s="55"/>
      <c r="I385" s="72">
        <f t="shared" si="185"/>
        <v>0</v>
      </c>
    </row>
    <row r="386" spans="1:9" ht="25.5" hidden="1" x14ac:dyDescent="0.2">
      <c r="A386" s="60" t="s">
        <v>107</v>
      </c>
      <c r="B386" s="62">
        <v>58</v>
      </c>
      <c r="C386" s="44">
        <f t="shared" ref="C386" si="206">SUM(C387,C394,C401)</f>
        <v>3641.6800000000003</v>
      </c>
      <c r="D386" s="44">
        <f t="shared" ref="D386:H386" si="207">SUM(D387,D394,D401)</f>
        <v>0</v>
      </c>
      <c r="E386" s="44">
        <f t="shared" si="207"/>
        <v>3641.6800000000003</v>
      </c>
      <c r="F386" s="44">
        <f t="shared" si="207"/>
        <v>8.35</v>
      </c>
      <c r="G386" s="44">
        <f t="shared" si="207"/>
        <v>0</v>
      </c>
      <c r="H386" s="45">
        <f t="shared" si="207"/>
        <v>0</v>
      </c>
      <c r="I386" s="13"/>
    </row>
    <row r="387" spans="1:9" hidden="1" x14ac:dyDescent="0.2">
      <c r="A387" s="60" t="s">
        <v>41</v>
      </c>
      <c r="B387" s="63" t="s">
        <v>76</v>
      </c>
      <c r="C387" s="44">
        <f t="shared" ref="C387" si="208">SUM(C391,C392,C393)</f>
        <v>3641.6800000000003</v>
      </c>
      <c r="D387" s="44">
        <f t="shared" ref="D387:H387" si="209">SUM(D391,D392,D393)</f>
        <v>0</v>
      </c>
      <c r="E387" s="44">
        <f t="shared" si="209"/>
        <v>3641.6800000000003</v>
      </c>
      <c r="F387" s="44">
        <f t="shared" si="209"/>
        <v>8.35</v>
      </c>
      <c r="G387" s="44">
        <f t="shared" si="209"/>
        <v>0</v>
      </c>
      <c r="H387" s="45">
        <f t="shared" si="209"/>
        <v>0</v>
      </c>
      <c r="I387" s="13"/>
    </row>
    <row r="388" spans="1:9" s="3" customFormat="1" hidden="1" x14ac:dyDescent="0.2">
      <c r="A388" s="64" t="s">
        <v>43</v>
      </c>
      <c r="B388" s="65"/>
      <c r="C388" s="44"/>
      <c r="D388" s="44"/>
      <c r="E388" s="44"/>
      <c r="F388" s="44"/>
      <c r="G388" s="44"/>
      <c r="H388" s="45"/>
      <c r="I388" s="72">
        <f t="shared" ref="I388:I446" si="210">SUM(E388:H388)</f>
        <v>0</v>
      </c>
    </row>
    <row r="389" spans="1:9" s="3" customFormat="1" hidden="1" x14ac:dyDescent="0.2">
      <c r="A389" s="64" t="s">
        <v>44</v>
      </c>
      <c r="B389" s="65"/>
      <c r="C389" s="44">
        <f t="shared" ref="C389" si="211">C391+C392+C393-C390</f>
        <v>1929.8200000000004</v>
      </c>
      <c r="D389" s="44">
        <f t="shared" ref="D389:H389" si="212">D391+D392+D393-D390</f>
        <v>0</v>
      </c>
      <c r="E389" s="44">
        <f t="shared" si="212"/>
        <v>1929.8200000000004</v>
      </c>
      <c r="F389" s="44">
        <f t="shared" si="212"/>
        <v>8.35</v>
      </c>
      <c r="G389" s="44">
        <f t="shared" si="212"/>
        <v>0</v>
      </c>
      <c r="H389" s="45">
        <f t="shared" si="212"/>
        <v>0</v>
      </c>
      <c r="I389" s="72"/>
    </row>
    <row r="390" spans="1:9" hidden="1" x14ac:dyDescent="0.2">
      <c r="A390" s="64" t="s">
        <v>45</v>
      </c>
      <c r="B390" s="65"/>
      <c r="C390" s="44">
        <f t="shared" ref="C390" si="213">C437</f>
        <v>1711.86</v>
      </c>
      <c r="D390" s="44">
        <f t="shared" ref="D390:H393" si="214">D437</f>
        <v>0</v>
      </c>
      <c r="E390" s="44">
        <f t="shared" si="214"/>
        <v>1711.86</v>
      </c>
      <c r="F390" s="44">
        <f t="shared" si="214"/>
        <v>0</v>
      </c>
      <c r="G390" s="44">
        <f t="shared" si="214"/>
        <v>0</v>
      </c>
      <c r="H390" s="45">
        <f t="shared" si="214"/>
        <v>0</v>
      </c>
      <c r="I390" s="13"/>
    </row>
    <row r="391" spans="1:9" hidden="1" x14ac:dyDescent="0.2">
      <c r="A391" s="37" t="s">
        <v>46</v>
      </c>
      <c r="B391" s="127" t="s">
        <v>47</v>
      </c>
      <c r="C391" s="39">
        <f t="shared" ref="C391" si="215">C438</f>
        <v>728.34</v>
      </c>
      <c r="D391" s="39">
        <f t="shared" si="214"/>
        <v>0</v>
      </c>
      <c r="E391" s="39">
        <f>C391+D391</f>
        <v>728.34</v>
      </c>
      <c r="F391" s="39">
        <f t="shared" si="214"/>
        <v>1.67</v>
      </c>
      <c r="G391" s="39">
        <f t="shared" si="214"/>
        <v>0</v>
      </c>
      <c r="H391" s="40">
        <f t="shared" si="214"/>
        <v>0</v>
      </c>
      <c r="I391" s="13"/>
    </row>
    <row r="392" spans="1:9" hidden="1" x14ac:dyDescent="0.2">
      <c r="A392" s="37" t="s">
        <v>48</v>
      </c>
      <c r="B392" s="127" t="s">
        <v>49</v>
      </c>
      <c r="C392" s="39">
        <f t="shared" ref="C392" si="216">C439</f>
        <v>2913.34</v>
      </c>
      <c r="D392" s="39">
        <f t="shared" si="214"/>
        <v>0</v>
      </c>
      <c r="E392" s="39">
        <f>C392+D392</f>
        <v>2913.34</v>
      </c>
      <c r="F392" s="39">
        <f t="shared" si="214"/>
        <v>6.68</v>
      </c>
      <c r="G392" s="39">
        <f t="shared" si="214"/>
        <v>0</v>
      </c>
      <c r="H392" s="40">
        <f t="shared" si="214"/>
        <v>0</v>
      </c>
      <c r="I392" s="13"/>
    </row>
    <row r="393" spans="1:9" hidden="1" x14ac:dyDescent="0.2">
      <c r="A393" s="37" t="s">
        <v>50</v>
      </c>
      <c r="B393" s="128" t="s">
        <v>77</v>
      </c>
      <c r="C393" s="39">
        <v>0</v>
      </c>
      <c r="D393" s="39">
        <f t="shared" si="214"/>
        <v>0</v>
      </c>
      <c r="E393" s="39">
        <f>C393+D393</f>
        <v>0</v>
      </c>
      <c r="F393" s="39">
        <f t="shared" si="214"/>
        <v>0</v>
      </c>
      <c r="G393" s="39">
        <f t="shared" si="214"/>
        <v>0</v>
      </c>
      <c r="H393" s="40">
        <f t="shared" si="214"/>
        <v>0</v>
      </c>
      <c r="I393" s="13">
        <f t="shared" si="210"/>
        <v>0</v>
      </c>
    </row>
    <row r="394" spans="1:9" s="3" customFormat="1" hidden="1" x14ac:dyDescent="0.2">
      <c r="A394" s="60" t="s">
        <v>52</v>
      </c>
      <c r="B394" s="61" t="s">
        <v>53</v>
      </c>
      <c r="C394" s="44">
        <v>0</v>
      </c>
      <c r="D394" s="44">
        <f t="shared" ref="D394:H394" si="217">SUM(D398,D399,D400)</f>
        <v>0</v>
      </c>
      <c r="E394" s="44">
        <f t="shared" si="217"/>
        <v>0</v>
      </c>
      <c r="F394" s="44">
        <f t="shared" si="217"/>
        <v>0</v>
      </c>
      <c r="G394" s="44">
        <f t="shared" si="217"/>
        <v>0</v>
      </c>
      <c r="H394" s="45">
        <f t="shared" si="217"/>
        <v>0</v>
      </c>
      <c r="I394" s="72">
        <f t="shared" si="210"/>
        <v>0</v>
      </c>
    </row>
    <row r="395" spans="1:9" s="3" customFormat="1" hidden="1" x14ac:dyDescent="0.2">
      <c r="A395" s="66" t="s">
        <v>43</v>
      </c>
      <c r="B395" s="61"/>
      <c r="C395" s="44"/>
      <c r="D395" s="44"/>
      <c r="E395" s="44"/>
      <c r="F395" s="44"/>
      <c r="G395" s="44"/>
      <c r="H395" s="45"/>
      <c r="I395" s="72">
        <f t="shared" si="210"/>
        <v>0</v>
      </c>
    </row>
    <row r="396" spans="1:9" s="3" customFormat="1" hidden="1" x14ac:dyDescent="0.2">
      <c r="A396" s="64" t="s">
        <v>44</v>
      </c>
      <c r="B396" s="65"/>
      <c r="C396" s="44">
        <v>0</v>
      </c>
      <c r="D396" s="44">
        <f t="shared" ref="D396:H396" si="218">D398+D399+D400-D397</f>
        <v>0</v>
      </c>
      <c r="E396" s="44">
        <f t="shared" si="218"/>
        <v>0</v>
      </c>
      <c r="F396" s="44">
        <f t="shared" si="218"/>
        <v>0</v>
      </c>
      <c r="G396" s="44">
        <f t="shared" si="218"/>
        <v>0</v>
      </c>
      <c r="H396" s="45">
        <f t="shared" si="218"/>
        <v>0</v>
      </c>
      <c r="I396" s="72">
        <f t="shared" si="210"/>
        <v>0</v>
      </c>
    </row>
    <row r="397" spans="1:9" s="3" customFormat="1" hidden="1" x14ac:dyDescent="0.2">
      <c r="A397" s="64" t="s">
        <v>45</v>
      </c>
      <c r="B397" s="65"/>
      <c r="C397" s="44">
        <v>0</v>
      </c>
      <c r="D397" s="44">
        <f t="shared" ref="D397:H400" si="219">D444</f>
        <v>0</v>
      </c>
      <c r="E397" s="44">
        <f t="shared" si="219"/>
        <v>0</v>
      </c>
      <c r="F397" s="44">
        <f t="shared" si="219"/>
        <v>0</v>
      </c>
      <c r="G397" s="44">
        <f t="shared" si="219"/>
        <v>0</v>
      </c>
      <c r="H397" s="45">
        <f t="shared" si="219"/>
        <v>0</v>
      </c>
      <c r="I397" s="72">
        <f t="shared" si="210"/>
        <v>0</v>
      </c>
    </row>
    <row r="398" spans="1:9" s="3" customFormat="1" hidden="1" x14ac:dyDescent="0.2">
      <c r="A398" s="37" t="s">
        <v>46</v>
      </c>
      <c r="B398" s="128" t="s">
        <v>54</v>
      </c>
      <c r="C398" s="54">
        <v>0</v>
      </c>
      <c r="D398" s="54">
        <f t="shared" si="219"/>
        <v>0</v>
      </c>
      <c r="E398" s="54">
        <f>C398+D398</f>
        <v>0</v>
      </c>
      <c r="F398" s="54">
        <f t="shared" si="219"/>
        <v>0</v>
      </c>
      <c r="G398" s="54">
        <f t="shared" si="219"/>
        <v>0</v>
      </c>
      <c r="H398" s="55">
        <f t="shared" si="219"/>
        <v>0</v>
      </c>
      <c r="I398" s="72">
        <f t="shared" si="210"/>
        <v>0</v>
      </c>
    </row>
    <row r="399" spans="1:9" s="3" customFormat="1" hidden="1" x14ac:dyDescent="0.2">
      <c r="A399" s="37" t="s">
        <v>48</v>
      </c>
      <c r="B399" s="128" t="s">
        <v>55</v>
      </c>
      <c r="C399" s="54">
        <v>0</v>
      </c>
      <c r="D399" s="54">
        <f t="shared" si="219"/>
        <v>0</v>
      </c>
      <c r="E399" s="54">
        <f>C399+D399</f>
        <v>0</v>
      </c>
      <c r="F399" s="54">
        <f t="shared" si="219"/>
        <v>0</v>
      </c>
      <c r="G399" s="54">
        <f t="shared" si="219"/>
        <v>0</v>
      </c>
      <c r="H399" s="55">
        <f t="shared" si="219"/>
        <v>0</v>
      </c>
      <c r="I399" s="72">
        <f t="shared" si="210"/>
        <v>0</v>
      </c>
    </row>
    <row r="400" spans="1:9" s="3" customFormat="1" hidden="1" x14ac:dyDescent="0.2">
      <c r="A400" s="37" t="s">
        <v>50</v>
      </c>
      <c r="B400" s="128" t="s">
        <v>56</v>
      </c>
      <c r="C400" s="54">
        <v>0</v>
      </c>
      <c r="D400" s="54">
        <f t="shared" si="219"/>
        <v>0</v>
      </c>
      <c r="E400" s="54">
        <f>C400+D400</f>
        <v>0</v>
      </c>
      <c r="F400" s="54">
        <f t="shared" si="219"/>
        <v>0</v>
      </c>
      <c r="G400" s="54">
        <f t="shared" si="219"/>
        <v>0</v>
      </c>
      <c r="H400" s="55">
        <f t="shared" si="219"/>
        <v>0</v>
      </c>
      <c r="I400" s="72">
        <f t="shared" si="210"/>
        <v>0</v>
      </c>
    </row>
    <row r="401" spans="1:11" s="3" customFormat="1" hidden="1" x14ac:dyDescent="0.2">
      <c r="A401" s="60" t="s">
        <v>67</v>
      </c>
      <c r="B401" s="68" t="s">
        <v>57</v>
      </c>
      <c r="C401" s="44">
        <v>0</v>
      </c>
      <c r="D401" s="44">
        <f t="shared" ref="D401:H401" si="220">SUM(D405,D406,D407)</f>
        <v>0</v>
      </c>
      <c r="E401" s="44">
        <f t="shared" si="220"/>
        <v>0</v>
      </c>
      <c r="F401" s="44">
        <f t="shared" si="220"/>
        <v>0</v>
      </c>
      <c r="G401" s="44">
        <f t="shared" si="220"/>
        <v>0</v>
      </c>
      <c r="H401" s="45">
        <f t="shared" si="220"/>
        <v>0</v>
      </c>
      <c r="I401" s="72">
        <f t="shared" si="210"/>
        <v>0</v>
      </c>
    </row>
    <row r="402" spans="1:11" s="3" customFormat="1" hidden="1" x14ac:dyDescent="0.2">
      <c r="A402" s="66" t="s">
        <v>43</v>
      </c>
      <c r="B402" s="68"/>
      <c r="C402" s="44"/>
      <c r="D402" s="44"/>
      <c r="E402" s="44"/>
      <c r="F402" s="44"/>
      <c r="G402" s="44"/>
      <c r="H402" s="45"/>
      <c r="I402" s="72">
        <f t="shared" si="210"/>
        <v>0</v>
      </c>
    </row>
    <row r="403" spans="1:11" s="3" customFormat="1" hidden="1" x14ac:dyDescent="0.2">
      <c r="A403" s="64" t="s">
        <v>44</v>
      </c>
      <c r="B403" s="65"/>
      <c r="C403" s="44">
        <v>0</v>
      </c>
      <c r="D403" s="44">
        <f t="shared" ref="D403:H403" si="221">D405+D406+D407-D404</f>
        <v>0</v>
      </c>
      <c r="E403" s="44">
        <f t="shared" si="221"/>
        <v>0</v>
      </c>
      <c r="F403" s="44">
        <f t="shared" si="221"/>
        <v>0</v>
      </c>
      <c r="G403" s="44">
        <f t="shared" si="221"/>
        <v>0</v>
      </c>
      <c r="H403" s="45">
        <f t="shared" si="221"/>
        <v>0</v>
      </c>
      <c r="I403" s="72">
        <f t="shared" si="210"/>
        <v>0</v>
      </c>
    </row>
    <row r="404" spans="1:11" s="3" customFormat="1" hidden="1" x14ac:dyDescent="0.2">
      <c r="A404" s="64" t="s">
        <v>45</v>
      </c>
      <c r="B404" s="65"/>
      <c r="C404" s="44">
        <v>0</v>
      </c>
      <c r="D404" s="44">
        <f t="shared" ref="D404:H407" si="222">D451</f>
        <v>0</v>
      </c>
      <c r="E404" s="44">
        <f t="shared" si="222"/>
        <v>0</v>
      </c>
      <c r="F404" s="44">
        <f t="shared" si="222"/>
        <v>0</v>
      </c>
      <c r="G404" s="44">
        <f t="shared" si="222"/>
        <v>0</v>
      </c>
      <c r="H404" s="45">
        <f t="shared" si="222"/>
        <v>0</v>
      </c>
      <c r="I404" s="72">
        <f t="shared" si="210"/>
        <v>0</v>
      </c>
    </row>
    <row r="405" spans="1:11" s="3" customFormat="1" hidden="1" x14ac:dyDescent="0.2">
      <c r="A405" s="37" t="s">
        <v>46</v>
      </c>
      <c r="B405" s="128" t="s">
        <v>58</v>
      </c>
      <c r="C405" s="54">
        <v>0</v>
      </c>
      <c r="D405" s="54">
        <f t="shared" si="222"/>
        <v>0</v>
      </c>
      <c r="E405" s="54">
        <f>C405+D405</f>
        <v>0</v>
      </c>
      <c r="F405" s="54">
        <f t="shared" si="222"/>
        <v>0</v>
      </c>
      <c r="G405" s="54">
        <f t="shared" si="222"/>
        <v>0</v>
      </c>
      <c r="H405" s="55">
        <f t="shared" si="222"/>
        <v>0</v>
      </c>
      <c r="I405" s="72">
        <f t="shared" si="210"/>
        <v>0</v>
      </c>
    </row>
    <row r="406" spans="1:11" s="3" customFormat="1" hidden="1" x14ac:dyDescent="0.2">
      <c r="A406" s="37" t="s">
        <v>48</v>
      </c>
      <c r="B406" s="128" t="s">
        <v>59</v>
      </c>
      <c r="C406" s="54">
        <v>0</v>
      </c>
      <c r="D406" s="54">
        <f t="shared" si="222"/>
        <v>0</v>
      </c>
      <c r="E406" s="54">
        <f>C406+D406</f>
        <v>0</v>
      </c>
      <c r="F406" s="54">
        <f t="shared" si="222"/>
        <v>0</v>
      </c>
      <c r="G406" s="54">
        <f t="shared" si="222"/>
        <v>0</v>
      </c>
      <c r="H406" s="55">
        <f t="shared" si="222"/>
        <v>0</v>
      </c>
      <c r="I406" s="72">
        <f t="shared" si="210"/>
        <v>0</v>
      </c>
    </row>
    <row r="407" spans="1:11" s="3" customFormat="1" hidden="1" x14ac:dyDescent="0.2">
      <c r="A407" s="37" t="s">
        <v>50</v>
      </c>
      <c r="B407" s="128" t="s">
        <v>60</v>
      </c>
      <c r="C407" s="54">
        <v>0</v>
      </c>
      <c r="D407" s="54">
        <f t="shared" si="222"/>
        <v>0</v>
      </c>
      <c r="E407" s="54">
        <f>C407+D407</f>
        <v>0</v>
      </c>
      <c r="F407" s="54">
        <f t="shared" si="222"/>
        <v>0</v>
      </c>
      <c r="G407" s="54">
        <f t="shared" si="222"/>
        <v>0</v>
      </c>
      <c r="H407" s="55">
        <f t="shared" si="222"/>
        <v>0</v>
      </c>
      <c r="I407" s="72">
        <f t="shared" si="210"/>
        <v>0</v>
      </c>
    </row>
    <row r="408" spans="1:11" s="3" customFormat="1" hidden="1" x14ac:dyDescent="0.2">
      <c r="A408" s="69"/>
      <c r="B408" s="53"/>
      <c r="C408" s="54"/>
      <c r="D408" s="54"/>
      <c r="E408" s="54"/>
      <c r="F408" s="54"/>
      <c r="G408" s="54"/>
      <c r="H408" s="55"/>
      <c r="I408" s="72">
        <f t="shared" si="210"/>
        <v>0</v>
      </c>
    </row>
    <row r="409" spans="1:11" s="3" customFormat="1" hidden="1" x14ac:dyDescent="0.2">
      <c r="A409" s="46" t="s">
        <v>61</v>
      </c>
      <c r="B409" s="68" t="s">
        <v>62</v>
      </c>
      <c r="C409" s="44">
        <f>C456</f>
        <v>174</v>
      </c>
      <c r="D409" s="44">
        <f>D456</f>
        <v>0</v>
      </c>
      <c r="E409" s="44">
        <f>C409+D409</f>
        <v>174</v>
      </c>
      <c r="F409" s="44">
        <f>F456</f>
        <v>693.7</v>
      </c>
      <c r="G409" s="44">
        <f>G456</f>
        <v>693.7</v>
      </c>
      <c r="H409" s="45">
        <f>H456</f>
        <v>693.7</v>
      </c>
      <c r="I409" s="72"/>
    </row>
    <row r="410" spans="1:11" s="3" customFormat="1" hidden="1" x14ac:dyDescent="0.2">
      <c r="A410" s="52"/>
      <c r="B410" s="53"/>
      <c r="C410" s="54"/>
      <c r="D410" s="54"/>
      <c r="E410" s="54"/>
      <c r="F410" s="54"/>
      <c r="G410" s="54"/>
      <c r="H410" s="55"/>
      <c r="I410" s="72">
        <f t="shared" si="210"/>
        <v>0</v>
      </c>
    </row>
    <row r="411" spans="1:11" s="2" customFormat="1" ht="38.1" customHeight="1" x14ac:dyDescent="0.2">
      <c r="A411" s="108" t="s">
        <v>84</v>
      </c>
      <c r="B411" s="97"/>
      <c r="C411" s="98">
        <f t="shared" ref="C411:H411" si="223">C412</f>
        <v>3815.6799999999994</v>
      </c>
      <c r="D411" s="98">
        <f t="shared" si="223"/>
        <v>0</v>
      </c>
      <c r="E411" s="98">
        <f t="shared" si="223"/>
        <v>3815.6799999999994</v>
      </c>
      <c r="F411" s="98">
        <f t="shared" si="223"/>
        <v>702.05000000000007</v>
      </c>
      <c r="G411" s="98">
        <f t="shared" si="223"/>
        <v>693.7</v>
      </c>
      <c r="H411" s="99">
        <f t="shared" si="223"/>
        <v>693.7</v>
      </c>
      <c r="I411" s="71">
        <f t="shared" si="210"/>
        <v>5905.1299999999992</v>
      </c>
    </row>
    <row r="412" spans="1:11" s="6" customFormat="1" x14ac:dyDescent="0.2">
      <c r="A412" s="100" t="s">
        <v>69</v>
      </c>
      <c r="B412" s="101"/>
      <c r="C412" s="102">
        <f t="shared" ref="C412" si="224">SUM(C413,C414,C415,C416)</f>
        <v>3815.6799999999994</v>
      </c>
      <c r="D412" s="102">
        <f t="shared" ref="D412:H412" si="225">SUM(D413,D414,D415,D416)</f>
        <v>0</v>
      </c>
      <c r="E412" s="102">
        <f t="shared" si="225"/>
        <v>3815.6799999999994</v>
      </c>
      <c r="F412" s="102">
        <f t="shared" si="225"/>
        <v>702.05000000000007</v>
      </c>
      <c r="G412" s="102">
        <f t="shared" si="225"/>
        <v>693.7</v>
      </c>
      <c r="H412" s="103">
        <f t="shared" si="225"/>
        <v>693.7</v>
      </c>
      <c r="I412" s="104">
        <f t="shared" si="210"/>
        <v>5905.1299999999992</v>
      </c>
    </row>
    <row r="413" spans="1:11" x14ac:dyDescent="0.2">
      <c r="A413" s="37" t="s">
        <v>10</v>
      </c>
      <c r="B413" s="38"/>
      <c r="C413" s="39">
        <f>174+1002.24</f>
        <v>1176.24</v>
      </c>
      <c r="D413" s="39"/>
      <c r="E413" s="39">
        <f>SUM(C413,D413)</f>
        <v>1176.24</v>
      </c>
      <c r="F413" s="39">
        <v>693.7</v>
      </c>
      <c r="G413" s="39">
        <v>693.7</v>
      </c>
      <c r="H413" s="40">
        <v>693.7</v>
      </c>
      <c r="I413" s="13" t="str">
        <f>A413</f>
        <v>I. Cofinanţare Consiliul Judeţean Satu Mare</v>
      </c>
      <c r="K413" s="8">
        <v>2.5899999999999999E-2</v>
      </c>
    </row>
    <row r="414" spans="1:11" s="3" customFormat="1" hidden="1" x14ac:dyDescent="0.2">
      <c r="A414" s="37" t="s">
        <v>11</v>
      </c>
      <c r="B414" s="41"/>
      <c r="C414" s="54">
        <v>0</v>
      </c>
      <c r="D414" s="54"/>
      <c r="E414" s="54">
        <f>SUM(C414,D414)</f>
        <v>0</v>
      </c>
      <c r="F414" s="54"/>
      <c r="G414" s="54"/>
      <c r="H414" s="55"/>
      <c r="I414" s="72">
        <f t="shared" si="210"/>
        <v>0</v>
      </c>
    </row>
    <row r="415" spans="1:11" s="7" customFormat="1" ht="38.25" hidden="1" x14ac:dyDescent="0.2">
      <c r="A415" s="105" t="s">
        <v>12</v>
      </c>
      <c r="B415" s="182">
        <v>42029303</v>
      </c>
      <c r="C415" s="106">
        <v>0</v>
      </c>
      <c r="D415" s="106"/>
      <c r="E415" s="106">
        <f>SUM(C415,D415)</f>
        <v>0</v>
      </c>
      <c r="F415" s="106"/>
      <c r="G415" s="106"/>
      <c r="H415" s="107"/>
      <c r="I415" s="109">
        <f t="shared" si="210"/>
        <v>0</v>
      </c>
      <c r="K415" s="7">
        <v>0.12920000000000001</v>
      </c>
    </row>
    <row r="416" spans="1:11" ht="25.5" x14ac:dyDescent="0.2">
      <c r="A416" s="42" t="s">
        <v>13</v>
      </c>
      <c r="B416" s="43" t="s">
        <v>108</v>
      </c>
      <c r="C416" s="44">
        <f t="shared" ref="C416" si="226">SUM(C417,C421,C425)</f>
        <v>2639.4399999999996</v>
      </c>
      <c r="D416" s="44">
        <f t="shared" ref="D416:H416" si="227">SUM(D417,D421,D425)</f>
        <v>0</v>
      </c>
      <c r="E416" s="44">
        <f t="shared" si="227"/>
        <v>2639.4399999999996</v>
      </c>
      <c r="F416" s="44">
        <f t="shared" si="227"/>
        <v>8.35</v>
      </c>
      <c r="G416" s="44">
        <f t="shared" si="227"/>
        <v>0</v>
      </c>
      <c r="H416" s="45">
        <f t="shared" si="227"/>
        <v>0</v>
      </c>
      <c r="I416" s="13">
        <f t="shared" si="210"/>
        <v>2647.7899999999995</v>
      </c>
    </row>
    <row r="417" spans="1:11" x14ac:dyDescent="0.2">
      <c r="A417" s="46" t="s">
        <v>15</v>
      </c>
      <c r="B417" s="47" t="s">
        <v>14</v>
      </c>
      <c r="C417" s="44">
        <f t="shared" ref="C417" si="228">SUM(C418:C420)</f>
        <v>2639.4399999999996</v>
      </c>
      <c r="D417" s="44">
        <f t="shared" ref="D417:H417" si="229">SUM(D418:D420)</f>
        <v>0</v>
      </c>
      <c r="E417" s="44">
        <f t="shared" si="229"/>
        <v>2639.4399999999996</v>
      </c>
      <c r="F417" s="44">
        <f t="shared" si="229"/>
        <v>8.35</v>
      </c>
      <c r="G417" s="44">
        <f t="shared" si="229"/>
        <v>0</v>
      </c>
      <c r="H417" s="45">
        <f t="shared" si="229"/>
        <v>0</v>
      </c>
      <c r="I417" s="13">
        <f t="shared" si="210"/>
        <v>2647.7899999999995</v>
      </c>
      <c r="K417" s="8">
        <v>0.84489999999999998</v>
      </c>
    </row>
    <row r="418" spans="1:11" x14ac:dyDescent="0.2">
      <c r="A418" s="48" t="s">
        <v>17</v>
      </c>
      <c r="B418" s="49" t="s">
        <v>16</v>
      </c>
      <c r="C418" s="39">
        <f>8190.24-5550.8</f>
        <v>2639.4399999999996</v>
      </c>
      <c r="D418" s="39"/>
      <c r="E418" s="39">
        <f>SUM(C418,D418)</f>
        <v>2639.4399999999996</v>
      </c>
      <c r="F418" s="39">
        <v>8.35</v>
      </c>
      <c r="G418" s="39"/>
      <c r="H418" s="40"/>
      <c r="I418" s="104">
        <f t="shared" si="210"/>
        <v>2647.7899999999995</v>
      </c>
    </row>
    <row r="419" spans="1:11" s="3" customFormat="1" hidden="1" x14ac:dyDescent="0.2">
      <c r="A419" s="48" t="s">
        <v>18</v>
      </c>
      <c r="B419" s="50" t="s">
        <v>19</v>
      </c>
      <c r="C419" s="54"/>
      <c r="D419" s="54"/>
      <c r="E419" s="54">
        <f>SUM(C419,D419)</f>
        <v>0</v>
      </c>
      <c r="F419" s="54"/>
      <c r="G419" s="54"/>
      <c r="H419" s="55"/>
      <c r="I419" s="72">
        <f t="shared" si="210"/>
        <v>0</v>
      </c>
    </row>
    <row r="420" spans="1:11" s="7" customFormat="1" hidden="1" x14ac:dyDescent="0.2">
      <c r="A420" s="183" t="s">
        <v>20</v>
      </c>
      <c r="B420" s="184" t="s">
        <v>21</v>
      </c>
      <c r="C420" s="54">
        <v>0</v>
      </c>
      <c r="D420" s="106"/>
      <c r="E420" s="106">
        <f>SUM(C420,D420)</f>
        <v>0</v>
      </c>
      <c r="F420" s="106"/>
      <c r="G420" s="106"/>
      <c r="H420" s="107"/>
      <c r="I420" s="109">
        <f t="shared" si="210"/>
        <v>0</v>
      </c>
    </row>
    <row r="421" spans="1:11" s="3" customFormat="1" hidden="1" x14ac:dyDescent="0.2">
      <c r="A421" s="46" t="s">
        <v>22</v>
      </c>
      <c r="B421" s="51" t="s">
        <v>23</v>
      </c>
      <c r="C421" s="44">
        <v>0</v>
      </c>
      <c r="D421" s="44">
        <f t="shared" ref="D421:H421" si="230">SUM(D422:D424)</f>
        <v>0</v>
      </c>
      <c r="E421" s="44">
        <f t="shared" si="230"/>
        <v>0</v>
      </c>
      <c r="F421" s="44">
        <f t="shared" si="230"/>
        <v>0</v>
      </c>
      <c r="G421" s="44">
        <f t="shared" si="230"/>
        <v>0</v>
      </c>
      <c r="H421" s="45">
        <f t="shared" si="230"/>
        <v>0</v>
      </c>
      <c r="I421" s="72">
        <f t="shared" si="210"/>
        <v>0</v>
      </c>
    </row>
    <row r="422" spans="1:11" s="3" customFormat="1" hidden="1" x14ac:dyDescent="0.2">
      <c r="A422" s="48" t="s">
        <v>17</v>
      </c>
      <c r="B422" s="50" t="s">
        <v>24</v>
      </c>
      <c r="C422" s="54">
        <v>0</v>
      </c>
      <c r="D422" s="54"/>
      <c r="E422" s="54">
        <f>SUM(C422,D422)</f>
        <v>0</v>
      </c>
      <c r="F422" s="54"/>
      <c r="G422" s="54"/>
      <c r="H422" s="55"/>
      <c r="I422" s="72">
        <f t="shared" si="210"/>
        <v>0</v>
      </c>
    </row>
    <row r="423" spans="1:11" s="3" customFormat="1" hidden="1" x14ac:dyDescent="0.2">
      <c r="A423" s="48" t="s">
        <v>18</v>
      </c>
      <c r="B423" s="50" t="s">
        <v>25</v>
      </c>
      <c r="C423" s="54">
        <v>0</v>
      </c>
      <c r="D423" s="54"/>
      <c r="E423" s="54">
        <f>SUM(C423,D423)</f>
        <v>0</v>
      </c>
      <c r="F423" s="54"/>
      <c r="G423" s="54"/>
      <c r="H423" s="55"/>
      <c r="I423" s="72">
        <f t="shared" si="210"/>
        <v>0</v>
      </c>
    </row>
    <row r="424" spans="1:11" s="3" customFormat="1" hidden="1" x14ac:dyDescent="0.2">
      <c r="A424" s="48" t="s">
        <v>20</v>
      </c>
      <c r="B424" s="50" t="s">
        <v>26</v>
      </c>
      <c r="C424" s="54">
        <v>0</v>
      </c>
      <c r="D424" s="54"/>
      <c r="E424" s="54">
        <f>SUM(C424,D424)</f>
        <v>0</v>
      </c>
      <c r="F424" s="54"/>
      <c r="G424" s="54"/>
      <c r="H424" s="55"/>
      <c r="I424" s="72">
        <f t="shared" si="210"/>
        <v>0</v>
      </c>
    </row>
    <row r="425" spans="1:11" s="3" customFormat="1" hidden="1" x14ac:dyDescent="0.2">
      <c r="A425" s="46" t="s">
        <v>73</v>
      </c>
      <c r="B425" s="51" t="s">
        <v>28</v>
      </c>
      <c r="C425" s="44">
        <v>0</v>
      </c>
      <c r="D425" s="44">
        <f t="shared" ref="D425:H425" si="231">SUM(D426:D428)</f>
        <v>0</v>
      </c>
      <c r="E425" s="44">
        <f t="shared" si="231"/>
        <v>0</v>
      </c>
      <c r="F425" s="44">
        <f t="shared" si="231"/>
        <v>0</v>
      </c>
      <c r="G425" s="44">
        <f t="shared" si="231"/>
        <v>0</v>
      </c>
      <c r="H425" s="45">
        <f t="shared" si="231"/>
        <v>0</v>
      </c>
      <c r="I425" s="72">
        <f t="shared" si="210"/>
        <v>0</v>
      </c>
    </row>
    <row r="426" spans="1:11" s="3" customFormat="1" hidden="1" x14ac:dyDescent="0.2">
      <c r="A426" s="48" t="s">
        <v>17</v>
      </c>
      <c r="B426" s="50" t="s">
        <v>29</v>
      </c>
      <c r="C426" s="54">
        <v>0</v>
      </c>
      <c r="D426" s="54"/>
      <c r="E426" s="54">
        <f>SUM(C426,D426)</f>
        <v>0</v>
      </c>
      <c r="F426" s="54"/>
      <c r="G426" s="54"/>
      <c r="H426" s="55"/>
      <c r="I426" s="72">
        <f t="shared" si="210"/>
        <v>0</v>
      </c>
    </row>
    <row r="427" spans="1:11" s="3" customFormat="1" hidden="1" x14ac:dyDescent="0.2">
      <c r="A427" s="48" t="s">
        <v>18</v>
      </c>
      <c r="B427" s="50" t="s">
        <v>30</v>
      </c>
      <c r="C427" s="54">
        <v>0</v>
      </c>
      <c r="D427" s="54"/>
      <c r="E427" s="54">
        <f>SUM(C427,D427)</f>
        <v>0</v>
      </c>
      <c r="F427" s="54"/>
      <c r="G427" s="54"/>
      <c r="H427" s="55"/>
      <c r="I427" s="72">
        <f t="shared" si="210"/>
        <v>0</v>
      </c>
    </row>
    <row r="428" spans="1:11" s="3" customFormat="1" hidden="1" x14ac:dyDescent="0.2">
      <c r="A428" s="48" t="s">
        <v>20</v>
      </c>
      <c r="B428" s="50" t="s">
        <v>31</v>
      </c>
      <c r="C428" s="54">
        <v>0</v>
      </c>
      <c r="D428" s="54"/>
      <c r="E428" s="54">
        <f>SUM(C428,D428)</f>
        <v>0</v>
      </c>
      <c r="F428" s="54"/>
      <c r="G428" s="54"/>
      <c r="H428" s="55"/>
      <c r="I428" s="72">
        <f t="shared" si="210"/>
        <v>0</v>
      </c>
    </row>
    <row r="429" spans="1:11" s="6" customFormat="1" x14ac:dyDescent="0.2">
      <c r="A429" s="100" t="s">
        <v>66</v>
      </c>
      <c r="B429" s="101"/>
      <c r="C429" s="102">
        <f>SUM(C430,C433,C456)</f>
        <v>3815.6800000000003</v>
      </c>
      <c r="D429" s="102">
        <f t="shared" ref="D429:H429" si="232">SUM(D430,D433,D456)</f>
        <v>0</v>
      </c>
      <c r="E429" s="102">
        <f t="shared" si="232"/>
        <v>3815.6800000000003</v>
      </c>
      <c r="F429" s="102">
        <f t="shared" si="232"/>
        <v>702.05000000000007</v>
      </c>
      <c r="G429" s="102">
        <f t="shared" si="232"/>
        <v>693.7</v>
      </c>
      <c r="H429" s="103">
        <f t="shared" si="232"/>
        <v>693.7</v>
      </c>
      <c r="I429" s="104">
        <f t="shared" si="210"/>
        <v>5905.13</v>
      </c>
    </row>
    <row r="430" spans="1:11" hidden="1" x14ac:dyDescent="0.2">
      <c r="A430" s="60" t="s">
        <v>33</v>
      </c>
      <c r="B430" s="61">
        <v>20</v>
      </c>
      <c r="C430" s="44">
        <v>0</v>
      </c>
      <c r="D430" s="44">
        <f t="shared" ref="D430:H430" si="233">SUM(D431)</f>
        <v>0</v>
      </c>
      <c r="E430" s="44">
        <f t="shared" si="233"/>
        <v>0</v>
      </c>
      <c r="F430" s="44">
        <f t="shared" si="233"/>
        <v>0</v>
      </c>
      <c r="G430" s="44">
        <f t="shared" si="233"/>
        <v>0</v>
      </c>
      <c r="H430" s="45">
        <f t="shared" si="233"/>
        <v>0</v>
      </c>
      <c r="I430" s="13">
        <f t="shared" si="210"/>
        <v>0</v>
      </c>
    </row>
    <row r="431" spans="1:11" hidden="1" x14ac:dyDescent="0.2">
      <c r="A431" s="48" t="s">
        <v>36</v>
      </c>
      <c r="B431" s="126" t="s">
        <v>35</v>
      </c>
      <c r="C431" s="39">
        <v>0</v>
      </c>
      <c r="D431" s="39"/>
      <c r="E431" s="39">
        <f>C431+D431</f>
        <v>0</v>
      </c>
      <c r="F431" s="39"/>
      <c r="G431" s="39"/>
      <c r="H431" s="40"/>
      <c r="I431" s="13">
        <f t="shared" si="210"/>
        <v>0</v>
      </c>
    </row>
    <row r="432" spans="1:11" s="3" customFormat="1" hidden="1" x14ac:dyDescent="0.2">
      <c r="A432" s="48"/>
      <c r="B432" s="49"/>
      <c r="C432" s="54"/>
      <c r="D432" s="54"/>
      <c r="E432" s="54"/>
      <c r="F432" s="54"/>
      <c r="G432" s="54"/>
      <c r="H432" s="55"/>
      <c r="I432" s="72">
        <f t="shared" si="210"/>
        <v>0</v>
      </c>
    </row>
    <row r="433" spans="1:14" ht="25.5" x14ac:dyDescent="0.2">
      <c r="A433" s="60" t="s">
        <v>107</v>
      </c>
      <c r="B433" s="62">
        <v>58</v>
      </c>
      <c r="C433" s="44">
        <f t="shared" ref="C433" si="234">SUM(C434,C441,C448)</f>
        <v>3641.6800000000003</v>
      </c>
      <c r="D433" s="44">
        <f t="shared" ref="D433:H433" si="235">SUM(D434,D441,D448)</f>
        <v>0</v>
      </c>
      <c r="E433" s="44">
        <f t="shared" si="235"/>
        <v>3641.6800000000003</v>
      </c>
      <c r="F433" s="44">
        <f t="shared" si="235"/>
        <v>8.35</v>
      </c>
      <c r="G433" s="44">
        <f t="shared" si="235"/>
        <v>0</v>
      </c>
      <c r="H433" s="45">
        <f t="shared" si="235"/>
        <v>0</v>
      </c>
      <c r="I433" s="13">
        <f t="shared" si="210"/>
        <v>3650.03</v>
      </c>
    </row>
    <row r="434" spans="1:14" x14ac:dyDescent="0.2">
      <c r="A434" s="60" t="s">
        <v>41</v>
      </c>
      <c r="B434" s="63" t="s">
        <v>76</v>
      </c>
      <c r="C434" s="44">
        <f t="shared" ref="C434" si="236">SUM(C438,C439,C440)</f>
        <v>3641.6800000000003</v>
      </c>
      <c r="D434" s="44">
        <f t="shared" ref="D434:H434" si="237">SUM(D438,D439,D440)</f>
        <v>0</v>
      </c>
      <c r="E434" s="44">
        <f t="shared" si="237"/>
        <v>3641.6800000000003</v>
      </c>
      <c r="F434" s="44">
        <f t="shared" si="237"/>
        <v>8.35</v>
      </c>
      <c r="G434" s="44">
        <f t="shared" si="237"/>
        <v>0</v>
      </c>
      <c r="H434" s="45">
        <f t="shared" si="237"/>
        <v>0</v>
      </c>
      <c r="I434" s="13">
        <f t="shared" si="210"/>
        <v>3650.03</v>
      </c>
    </row>
    <row r="435" spans="1:14" s="3" customFormat="1" hidden="1" x14ac:dyDescent="0.2">
      <c r="A435" s="64" t="s">
        <v>43</v>
      </c>
      <c r="B435" s="65"/>
      <c r="C435" s="44"/>
      <c r="D435" s="44"/>
      <c r="E435" s="44"/>
      <c r="F435" s="44"/>
      <c r="G435" s="44"/>
      <c r="H435" s="45"/>
      <c r="I435" s="72">
        <f t="shared" si="210"/>
        <v>0</v>
      </c>
      <c r="J435" s="72">
        <f>SUM(E436:G437)</f>
        <v>3650.03</v>
      </c>
      <c r="K435" s="72"/>
    </row>
    <row r="436" spans="1:14" x14ac:dyDescent="0.2">
      <c r="A436" s="64" t="s">
        <v>44</v>
      </c>
      <c r="B436" s="65"/>
      <c r="C436" s="44">
        <f t="shared" ref="C436:H436" si="238">C438+C439+C440-C437</f>
        <v>1929.8200000000004</v>
      </c>
      <c r="D436" s="44">
        <f t="shared" si="238"/>
        <v>0</v>
      </c>
      <c r="E436" s="44">
        <f t="shared" si="238"/>
        <v>1929.8200000000004</v>
      </c>
      <c r="F436" s="44">
        <f t="shared" si="238"/>
        <v>8.35</v>
      </c>
      <c r="G436" s="44">
        <f t="shared" si="238"/>
        <v>0</v>
      </c>
      <c r="H436" s="45">
        <f t="shared" si="238"/>
        <v>0</v>
      </c>
      <c r="I436" s="13">
        <f t="shared" si="210"/>
        <v>1938.1700000000003</v>
      </c>
      <c r="K436" s="13"/>
      <c r="N436" s="13">
        <f>F433-F411</f>
        <v>-693.7</v>
      </c>
    </row>
    <row r="437" spans="1:14" x14ac:dyDescent="0.2">
      <c r="A437" s="64" t="s">
        <v>45</v>
      </c>
      <c r="B437" s="65"/>
      <c r="C437" s="44">
        <v>1711.86</v>
      </c>
      <c r="D437" s="44"/>
      <c r="E437" s="44">
        <f>C437+D437</f>
        <v>1711.86</v>
      </c>
      <c r="F437" s="44">
        <v>0</v>
      </c>
      <c r="G437" s="44">
        <v>0</v>
      </c>
      <c r="H437" s="45"/>
      <c r="I437" s="13">
        <f t="shared" si="210"/>
        <v>1711.86</v>
      </c>
    </row>
    <row r="438" spans="1:14" x14ac:dyDescent="0.2">
      <c r="A438" s="37" t="s">
        <v>46</v>
      </c>
      <c r="B438" s="127" t="s">
        <v>47</v>
      </c>
      <c r="C438" s="39">
        <f>ROUND((3641.68)*0.2,2)</f>
        <v>728.34</v>
      </c>
      <c r="D438" s="39"/>
      <c r="E438" s="39">
        <f>C438+D438</f>
        <v>728.34</v>
      </c>
      <c r="F438" s="39">
        <v>1.67</v>
      </c>
      <c r="G438" s="39"/>
      <c r="H438" s="40"/>
      <c r="I438" s="13">
        <f t="shared" si="210"/>
        <v>730.01</v>
      </c>
      <c r="J438" s="8">
        <v>2.5899999999999999E-2</v>
      </c>
      <c r="K438" s="8">
        <v>0.12920000000000001</v>
      </c>
    </row>
    <row r="439" spans="1:14" x14ac:dyDescent="0.2">
      <c r="A439" s="37" t="s">
        <v>48</v>
      </c>
      <c r="B439" s="127" t="s">
        <v>49</v>
      </c>
      <c r="C439" s="39">
        <f>ROUND((3641.68)*0.8,2)</f>
        <v>2913.34</v>
      </c>
      <c r="D439" s="39"/>
      <c r="E439" s="39">
        <f>C439+D439</f>
        <v>2913.34</v>
      </c>
      <c r="F439" s="39">
        <f>8.35-1.67</f>
        <v>6.68</v>
      </c>
      <c r="G439" s="39"/>
      <c r="H439" s="40"/>
      <c r="I439" s="13">
        <f t="shared" si="210"/>
        <v>2920.02</v>
      </c>
      <c r="J439" s="8">
        <v>0.84489999999999998</v>
      </c>
    </row>
    <row r="440" spans="1:14" hidden="1" x14ac:dyDescent="0.2">
      <c r="A440" s="37" t="s">
        <v>50</v>
      </c>
      <c r="B440" s="128" t="s">
        <v>77</v>
      </c>
      <c r="C440" s="39">
        <v>0</v>
      </c>
      <c r="D440" s="39"/>
      <c r="E440" s="39">
        <f>C440+D440</f>
        <v>0</v>
      </c>
      <c r="F440" s="39"/>
      <c r="G440" s="39"/>
      <c r="H440" s="40"/>
      <c r="I440" s="13">
        <f t="shared" si="210"/>
        <v>0</v>
      </c>
    </row>
    <row r="441" spans="1:14" s="3" customFormat="1" hidden="1" x14ac:dyDescent="0.2">
      <c r="A441" s="60" t="s">
        <v>52</v>
      </c>
      <c r="B441" s="61" t="s">
        <v>53</v>
      </c>
      <c r="C441" s="44">
        <v>0</v>
      </c>
      <c r="D441" s="44">
        <f t="shared" ref="D441:H441" si="239">SUM(D445,D446,D447)</f>
        <v>0</v>
      </c>
      <c r="E441" s="44">
        <f t="shared" si="239"/>
        <v>0</v>
      </c>
      <c r="F441" s="44">
        <f t="shared" si="239"/>
        <v>0</v>
      </c>
      <c r="G441" s="44">
        <f t="shared" si="239"/>
        <v>0</v>
      </c>
      <c r="H441" s="45">
        <f t="shared" si="239"/>
        <v>0</v>
      </c>
      <c r="I441" s="72">
        <f t="shared" si="210"/>
        <v>0</v>
      </c>
    </row>
    <row r="442" spans="1:14" s="3" customFormat="1" hidden="1" x14ac:dyDescent="0.2">
      <c r="A442" s="66" t="s">
        <v>43</v>
      </c>
      <c r="B442" s="61"/>
      <c r="C442" s="44"/>
      <c r="D442" s="44"/>
      <c r="E442" s="44"/>
      <c r="F442" s="44"/>
      <c r="G442" s="44"/>
      <c r="H442" s="45"/>
      <c r="I442" s="72">
        <f t="shared" si="210"/>
        <v>0</v>
      </c>
    </row>
    <row r="443" spans="1:14" s="3" customFormat="1" hidden="1" x14ac:dyDescent="0.2">
      <c r="A443" s="64" t="s">
        <v>44</v>
      </c>
      <c r="B443" s="65"/>
      <c r="C443" s="44">
        <v>0</v>
      </c>
      <c r="D443" s="44">
        <f t="shared" ref="D443:H443" si="240">D445+D446+D447-D444</f>
        <v>0</v>
      </c>
      <c r="E443" s="44">
        <f t="shared" si="240"/>
        <v>0</v>
      </c>
      <c r="F443" s="44">
        <f t="shared" si="240"/>
        <v>0</v>
      </c>
      <c r="G443" s="44">
        <f t="shared" si="240"/>
        <v>0</v>
      </c>
      <c r="H443" s="45">
        <f t="shared" si="240"/>
        <v>0</v>
      </c>
      <c r="I443" s="72">
        <f t="shared" si="210"/>
        <v>0</v>
      </c>
    </row>
    <row r="444" spans="1:14" s="3" customFormat="1" hidden="1" x14ac:dyDescent="0.2">
      <c r="A444" s="64" t="s">
        <v>45</v>
      </c>
      <c r="B444" s="65"/>
      <c r="C444" s="44">
        <v>0</v>
      </c>
      <c r="D444" s="44"/>
      <c r="E444" s="44">
        <f>C444+D444</f>
        <v>0</v>
      </c>
      <c r="F444" s="44"/>
      <c r="G444" s="44"/>
      <c r="H444" s="45"/>
      <c r="I444" s="72">
        <f t="shared" si="210"/>
        <v>0</v>
      </c>
    </row>
    <row r="445" spans="1:14" s="3" customFormat="1" hidden="1" x14ac:dyDescent="0.2">
      <c r="A445" s="37" t="s">
        <v>46</v>
      </c>
      <c r="B445" s="128" t="s">
        <v>54</v>
      </c>
      <c r="C445" s="54">
        <v>0</v>
      </c>
      <c r="D445" s="54"/>
      <c r="E445" s="54">
        <f>C445+D445</f>
        <v>0</v>
      </c>
      <c r="F445" s="54"/>
      <c r="G445" s="54"/>
      <c r="H445" s="55"/>
      <c r="I445" s="72">
        <f t="shared" si="210"/>
        <v>0</v>
      </c>
    </row>
    <row r="446" spans="1:14" s="3" customFormat="1" hidden="1" x14ac:dyDescent="0.2">
      <c r="A446" s="37" t="s">
        <v>48</v>
      </c>
      <c r="B446" s="128" t="s">
        <v>55</v>
      </c>
      <c r="C446" s="54">
        <v>0</v>
      </c>
      <c r="D446" s="54"/>
      <c r="E446" s="54">
        <f>C446+D446</f>
        <v>0</v>
      </c>
      <c r="F446" s="54"/>
      <c r="G446" s="54"/>
      <c r="H446" s="55"/>
      <c r="I446" s="72">
        <f t="shared" si="210"/>
        <v>0</v>
      </c>
    </row>
    <row r="447" spans="1:14" s="3" customFormat="1" hidden="1" x14ac:dyDescent="0.2">
      <c r="A447" s="37" t="s">
        <v>50</v>
      </c>
      <c r="B447" s="128" t="s">
        <v>56</v>
      </c>
      <c r="C447" s="54">
        <v>0</v>
      </c>
      <c r="D447" s="54"/>
      <c r="E447" s="54">
        <f>C447+D447</f>
        <v>0</v>
      </c>
      <c r="F447" s="54"/>
      <c r="G447" s="54"/>
      <c r="H447" s="55"/>
      <c r="I447" s="72">
        <f t="shared" ref="I447:I510" si="241">SUM(E447:H447)</f>
        <v>0</v>
      </c>
    </row>
    <row r="448" spans="1:14" s="3" customFormat="1" hidden="1" x14ac:dyDescent="0.2">
      <c r="A448" s="60" t="s">
        <v>67</v>
      </c>
      <c r="B448" s="68" t="s">
        <v>57</v>
      </c>
      <c r="C448" s="44">
        <v>0</v>
      </c>
      <c r="D448" s="44">
        <f t="shared" ref="D448:H448" si="242">SUM(D452,D453,D454)</f>
        <v>0</v>
      </c>
      <c r="E448" s="44">
        <f t="shared" si="242"/>
        <v>0</v>
      </c>
      <c r="F448" s="44">
        <f t="shared" si="242"/>
        <v>0</v>
      </c>
      <c r="G448" s="44">
        <f t="shared" si="242"/>
        <v>0</v>
      </c>
      <c r="H448" s="45">
        <f t="shared" si="242"/>
        <v>0</v>
      </c>
      <c r="I448" s="72">
        <f t="shared" si="241"/>
        <v>0</v>
      </c>
    </row>
    <row r="449" spans="1:9" s="3" customFormat="1" hidden="1" x14ac:dyDescent="0.2">
      <c r="A449" s="66" t="s">
        <v>43</v>
      </c>
      <c r="B449" s="68"/>
      <c r="C449" s="44"/>
      <c r="D449" s="44"/>
      <c r="E449" s="44"/>
      <c r="F449" s="44"/>
      <c r="G449" s="44"/>
      <c r="H449" s="45"/>
      <c r="I449" s="72">
        <f t="shared" si="241"/>
        <v>0</v>
      </c>
    </row>
    <row r="450" spans="1:9" s="3" customFormat="1" hidden="1" x14ac:dyDescent="0.2">
      <c r="A450" s="64" t="s">
        <v>44</v>
      </c>
      <c r="B450" s="65"/>
      <c r="C450" s="44">
        <v>0</v>
      </c>
      <c r="D450" s="44">
        <f t="shared" ref="D450:H450" si="243">D452+D453+D454-D451</f>
        <v>0</v>
      </c>
      <c r="E450" s="44">
        <f t="shared" si="243"/>
        <v>0</v>
      </c>
      <c r="F450" s="44">
        <f t="shared" si="243"/>
        <v>0</v>
      </c>
      <c r="G450" s="44">
        <f t="shared" si="243"/>
        <v>0</v>
      </c>
      <c r="H450" s="45">
        <f t="shared" si="243"/>
        <v>0</v>
      </c>
      <c r="I450" s="72">
        <f t="shared" si="241"/>
        <v>0</v>
      </c>
    </row>
    <row r="451" spans="1:9" s="3" customFormat="1" hidden="1" x14ac:dyDescent="0.2">
      <c r="A451" s="64" t="s">
        <v>45</v>
      </c>
      <c r="B451" s="65"/>
      <c r="C451" s="44">
        <v>0</v>
      </c>
      <c r="D451" s="44"/>
      <c r="E451" s="44">
        <f>C451+D451</f>
        <v>0</v>
      </c>
      <c r="F451" s="44"/>
      <c r="G451" s="44"/>
      <c r="H451" s="45"/>
      <c r="I451" s="72">
        <f t="shared" si="241"/>
        <v>0</v>
      </c>
    </row>
    <row r="452" spans="1:9" s="3" customFormat="1" hidden="1" x14ac:dyDescent="0.2">
      <c r="A452" s="37" t="s">
        <v>46</v>
      </c>
      <c r="B452" s="128" t="s">
        <v>58</v>
      </c>
      <c r="C452" s="54">
        <v>0</v>
      </c>
      <c r="D452" s="54"/>
      <c r="E452" s="54">
        <f>C452+D452</f>
        <v>0</v>
      </c>
      <c r="F452" s="54"/>
      <c r="G452" s="54"/>
      <c r="H452" s="55"/>
      <c r="I452" s="72">
        <f t="shared" si="241"/>
        <v>0</v>
      </c>
    </row>
    <row r="453" spans="1:9" s="3" customFormat="1" hidden="1" x14ac:dyDescent="0.2">
      <c r="A453" s="37" t="s">
        <v>48</v>
      </c>
      <c r="B453" s="128" t="s">
        <v>59</v>
      </c>
      <c r="C453" s="54">
        <v>0</v>
      </c>
      <c r="D453" s="54"/>
      <c r="E453" s="54">
        <f>C453+D453</f>
        <v>0</v>
      </c>
      <c r="F453" s="54"/>
      <c r="G453" s="54"/>
      <c r="H453" s="55"/>
      <c r="I453" s="72">
        <f t="shared" si="241"/>
        <v>0</v>
      </c>
    </row>
    <row r="454" spans="1:9" s="3" customFormat="1" hidden="1" x14ac:dyDescent="0.2">
      <c r="A454" s="37" t="s">
        <v>50</v>
      </c>
      <c r="B454" s="128" t="s">
        <v>60</v>
      </c>
      <c r="C454" s="54">
        <v>0</v>
      </c>
      <c r="D454" s="54"/>
      <c r="E454" s="54">
        <f>C454+D454</f>
        <v>0</v>
      </c>
      <c r="F454" s="54"/>
      <c r="G454" s="54"/>
      <c r="H454" s="55"/>
      <c r="I454" s="72">
        <f t="shared" si="241"/>
        <v>0</v>
      </c>
    </row>
    <row r="455" spans="1:9" s="3" customFormat="1" hidden="1" x14ac:dyDescent="0.2">
      <c r="A455" s="69"/>
      <c r="B455" s="53"/>
      <c r="C455" s="54"/>
      <c r="D455" s="54"/>
      <c r="E455" s="54"/>
      <c r="F455" s="54"/>
      <c r="G455" s="54"/>
      <c r="H455" s="55"/>
      <c r="I455" s="72">
        <f t="shared" si="241"/>
        <v>0</v>
      </c>
    </row>
    <row r="456" spans="1:9" s="3" customFormat="1" ht="13.5" thickBot="1" x14ac:dyDescent="0.25">
      <c r="A456" s="46" t="s">
        <v>61</v>
      </c>
      <c r="B456" s="110" t="s">
        <v>62</v>
      </c>
      <c r="C456" s="44">
        <v>174</v>
      </c>
      <c r="D456" s="44"/>
      <c r="E456" s="44">
        <f>C456+D456</f>
        <v>174</v>
      </c>
      <c r="F456" s="44">
        <v>693.7</v>
      </c>
      <c r="G456" s="44">
        <v>693.7</v>
      </c>
      <c r="H456" s="45">
        <v>693.7</v>
      </c>
      <c r="I456" s="72">
        <f t="shared" si="241"/>
        <v>2255.1000000000004</v>
      </c>
    </row>
    <row r="457" spans="1:9" s="3" customFormat="1" ht="13.5" hidden="1" thickBot="1" x14ac:dyDescent="0.25">
      <c r="A457" s="69"/>
      <c r="B457" s="53"/>
      <c r="C457" s="54"/>
      <c r="D457" s="54"/>
      <c r="E457" s="54"/>
      <c r="F457" s="54"/>
      <c r="G457" s="54"/>
      <c r="H457" s="55"/>
      <c r="I457" s="72">
        <f t="shared" si="241"/>
        <v>0</v>
      </c>
    </row>
    <row r="458" spans="1:9" s="3" customFormat="1" ht="13.5" hidden="1" thickBot="1" x14ac:dyDescent="0.25">
      <c r="A458" s="46" t="s">
        <v>63</v>
      </c>
      <c r="B458" s="68"/>
      <c r="C458" s="44">
        <v>0</v>
      </c>
      <c r="D458" s="44">
        <f t="shared" ref="D458:H458" si="244">D411-D429</f>
        <v>0</v>
      </c>
      <c r="E458" s="44">
        <f t="shared" si="244"/>
        <v>0</v>
      </c>
      <c r="F458" s="44">
        <f t="shared" si="244"/>
        <v>0</v>
      </c>
      <c r="G458" s="44">
        <f t="shared" si="244"/>
        <v>0</v>
      </c>
      <c r="H458" s="45">
        <f t="shared" si="244"/>
        <v>0</v>
      </c>
      <c r="I458" s="72">
        <f t="shared" si="241"/>
        <v>0</v>
      </c>
    </row>
    <row r="459" spans="1:9" s="3" customFormat="1" ht="13.5" hidden="1" thickBot="1" x14ac:dyDescent="0.25">
      <c r="A459" s="74"/>
      <c r="B459" s="75"/>
      <c r="C459" s="76"/>
      <c r="D459" s="76"/>
      <c r="E459" s="76"/>
      <c r="F459" s="76"/>
      <c r="G459" s="76"/>
      <c r="H459" s="77"/>
      <c r="I459" s="72">
        <f t="shared" si="241"/>
        <v>0</v>
      </c>
    </row>
    <row r="460" spans="1:9" ht="13.5" thickBot="1" x14ac:dyDescent="0.25">
      <c r="A460" s="145" t="s">
        <v>85</v>
      </c>
      <c r="B460" s="146" t="s">
        <v>86</v>
      </c>
      <c r="C460" s="147">
        <f>SUM(C490,C539,C587,C636,C685,C734,C783)</f>
        <v>5976</v>
      </c>
      <c r="D460" s="147">
        <f t="shared" ref="D460:H460" si="245">SUM(D490,D539,D587,D636,D685,D734,D783)</f>
        <v>0</v>
      </c>
      <c r="E460" s="147">
        <f t="shared" si="245"/>
        <v>5976</v>
      </c>
      <c r="F460" s="147">
        <f t="shared" si="245"/>
        <v>0</v>
      </c>
      <c r="G460" s="147">
        <f t="shared" si="245"/>
        <v>0</v>
      </c>
      <c r="H460" s="148">
        <f t="shared" si="245"/>
        <v>0</v>
      </c>
      <c r="I460" s="13">
        <f t="shared" si="241"/>
        <v>5976</v>
      </c>
    </row>
    <row r="461" spans="1:9" hidden="1" x14ac:dyDescent="0.2">
      <c r="A461" s="137" t="s">
        <v>87</v>
      </c>
      <c r="B461" s="138"/>
      <c r="C461" s="139">
        <f>SUM(C462,C465,C488)</f>
        <v>5976</v>
      </c>
      <c r="D461" s="139">
        <f t="shared" ref="D461:H461" si="246">SUM(D462,D465,D488)</f>
        <v>0</v>
      </c>
      <c r="E461" s="139">
        <f t="shared" si="246"/>
        <v>5976</v>
      </c>
      <c r="F461" s="139">
        <f t="shared" si="246"/>
        <v>0</v>
      </c>
      <c r="G461" s="139">
        <f t="shared" si="246"/>
        <v>0</v>
      </c>
      <c r="H461" s="140">
        <f t="shared" si="246"/>
        <v>0</v>
      </c>
      <c r="I461" s="13"/>
    </row>
    <row r="462" spans="1:9" s="3" customFormat="1" hidden="1" x14ac:dyDescent="0.2">
      <c r="A462" s="60" t="s">
        <v>33</v>
      </c>
      <c r="B462" s="61">
        <v>20</v>
      </c>
      <c r="C462" s="44">
        <v>0</v>
      </c>
      <c r="D462" s="44">
        <f t="shared" ref="D462:H462" si="247">SUM(D463)</f>
        <v>0</v>
      </c>
      <c r="E462" s="44">
        <f t="shared" si="247"/>
        <v>0</v>
      </c>
      <c r="F462" s="44">
        <f t="shared" si="247"/>
        <v>0</v>
      </c>
      <c r="G462" s="44">
        <f t="shared" si="247"/>
        <v>0</v>
      </c>
      <c r="H462" s="45">
        <f t="shared" si="247"/>
        <v>0</v>
      </c>
      <c r="I462" s="72">
        <f t="shared" si="241"/>
        <v>0</v>
      </c>
    </row>
    <row r="463" spans="1:9" s="3" customFormat="1" hidden="1" x14ac:dyDescent="0.2">
      <c r="A463" s="48" t="s">
        <v>36</v>
      </c>
      <c r="B463" s="126" t="s">
        <v>35</v>
      </c>
      <c r="C463" s="54">
        <v>0</v>
      </c>
      <c r="D463" s="54">
        <f>SUM(D510,D559,D607,D656)</f>
        <v>0</v>
      </c>
      <c r="E463" s="54">
        <f>C463+D463</f>
        <v>0</v>
      </c>
      <c r="F463" s="54">
        <f>SUM(F510,F559,F607,F656)</f>
        <v>0</v>
      </c>
      <c r="G463" s="54">
        <f>SUM(G510,G559,G607,G656)</f>
        <v>0</v>
      </c>
      <c r="H463" s="55">
        <f>SUM(H510,H559,H607,H656)</f>
        <v>0</v>
      </c>
      <c r="I463" s="72">
        <f t="shared" si="241"/>
        <v>0</v>
      </c>
    </row>
    <row r="464" spans="1:9" s="3" customFormat="1" hidden="1" x14ac:dyDescent="0.2">
      <c r="A464" s="48"/>
      <c r="B464" s="49"/>
      <c r="C464" s="54"/>
      <c r="D464" s="54"/>
      <c r="E464" s="54"/>
      <c r="F464" s="54"/>
      <c r="G464" s="54"/>
      <c r="H464" s="55"/>
      <c r="I464" s="72">
        <f t="shared" si="241"/>
        <v>0</v>
      </c>
    </row>
    <row r="465" spans="1:9" ht="25.5" hidden="1" x14ac:dyDescent="0.2">
      <c r="A465" s="60" t="s">
        <v>107</v>
      </c>
      <c r="B465" s="62">
        <v>58</v>
      </c>
      <c r="C465" s="44">
        <f>SUM(C466,C473,C480)</f>
        <v>5976</v>
      </c>
      <c r="D465" s="44">
        <f t="shared" ref="D465:H465" si="248">SUM(D466,D473,D480)</f>
        <v>0</v>
      </c>
      <c r="E465" s="44">
        <f t="shared" si="248"/>
        <v>5976</v>
      </c>
      <c r="F465" s="44">
        <f t="shared" si="248"/>
        <v>0</v>
      </c>
      <c r="G465" s="44">
        <f t="shared" si="248"/>
        <v>0</v>
      </c>
      <c r="H465" s="45">
        <f t="shared" si="248"/>
        <v>0</v>
      </c>
      <c r="I465" s="13"/>
    </row>
    <row r="466" spans="1:9" hidden="1" x14ac:dyDescent="0.2">
      <c r="A466" s="60" t="s">
        <v>41</v>
      </c>
      <c r="B466" s="63" t="s">
        <v>42</v>
      </c>
      <c r="C466" s="44">
        <v>0</v>
      </c>
      <c r="D466" s="44">
        <f t="shared" ref="D466:H466" si="249">SUM(D470,D471,D472)</f>
        <v>0</v>
      </c>
      <c r="E466" s="44">
        <f t="shared" si="249"/>
        <v>0</v>
      </c>
      <c r="F466" s="44">
        <f t="shared" si="249"/>
        <v>0</v>
      </c>
      <c r="G466" s="44">
        <f t="shared" si="249"/>
        <v>0</v>
      </c>
      <c r="H466" s="45">
        <f t="shared" si="249"/>
        <v>0</v>
      </c>
      <c r="I466" s="13">
        <f t="shared" si="241"/>
        <v>0</v>
      </c>
    </row>
    <row r="467" spans="1:9" s="3" customFormat="1" hidden="1" x14ac:dyDescent="0.2">
      <c r="A467" s="64" t="s">
        <v>43</v>
      </c>
      <c r="B467" s="65"/>
      <c r="C467" s="44"/>
      <c r="D467" s="44"/>
      <c r="E467" s="44"/>
      <c r="F467" s="44"/>
      <c r="G467" s="44"/>
      <c r="H467" s="45"/>
      <c r="I467" s="72">
        <f t="shared" si="241"/>
        <v>0</v>
      </c>
    </row>
    <row r="468" spans="1:9" s="3" customFormat="1" hidden="1" x14ac:dyDescent="0.2">
      <c r="A468" s="64" t="s">
        <v>44</v>
      </c>
      <c r="B468" s="65"/>
      <c r="C468" s="44">
        <v>0</v>
      </c>
      <c r="D468" s="44">
        <f t="shared" ref="D468:H468" si="250">D470+D471+D472-D469</f>
        <v>0</v>
      </c>
      <c r="E468" s="44">
        <f t="shared" si="250"/>
        <v>0</v>
      </c>
      <c r="F468" s="44">
        <f t="shared" si="250"/>
        <v>0</v>
      </c>
      <c r="G468" s="44">
        <f t="shared" si="250"/>
        <v>0</v>
      </c>
      <c r="H468" s="45">
        <f t="shared" si="250"/>
        <v>0</v>
      </c>
      <c r="I468" s="72">
        <f t="shared" si="241"/>
        <v>0</v>
      </c>
    </row>
    <row r="469" spans="1:9" hidden="1" x14ac:dyDescent="0.2">
      <c r="A469" s="64" t="s">
        <v>45</v>
      </c>
      <c r="B469" s="65"/>
      <c r="C469" s="44">
        <v>0</v>
      </c>
      <c r="D469" s="44">
        <f t="shared" ref="D469:H472" si="251">SUM(D516,D565,D613,D662)</f>
        <v>0</v>
      </c>
      <c r="E469" s="44">
        <f t="shared" si="251"/>
        <v>0</v>
      </c>
      <c r="F469" s="44">
        <f t="shared" si="251"/>
        <v>0</v>
      </c>
      <c r="G469" s="44">
        <f t="shared" si="251"/>
        <v>0</v>
      </c>
      <c r="H469" s="45">
        <f t="shared" si="251"/>
        <v>0</v>
      </c>
      <c r="I469" s="13">
        <f t="shared" si="241"/>
        <v>0</v>
      </c>
    </row>
    <row r="470" spans="1:9" hidden="1" x14ac:dyDescent="0.2">
      <c r="A470" s="37" t="s">
        <v>46</v>
      </c>
      <c r="B470" s="127" t="s">
        <v>47</v>
      </c>
      <c r="C470" s="39">
        <v>0</v>
      </c>
      <c r="D470" s="39">
        <f t="shared" si="251"/>
        <v>0</v>
      </c>
      <c r="E470" s="39">
        <f>C470+D470</f>
        <v>0</v>
      </c>
      <c r="F470" s="39">
        <f t="shared" si="251"/>
        <v>0</v>
      </c>
      <c r="G470" s="39">
        <f t="shared" si="251"/>
        <v>0</v>
      </c>
      <c r="H470" s="40">
        <f t="shared" si="251"/>
        <v>0</v>
      </c>
      <c r="I470" s="13">
        <f t="shared" si="241"/>
        <v>0</v>
      </c>
    </row>
    <row r="471" spans="1:9" hidden="1" x14ac:dyDescent="0.2">
      <c r="A471" s="37" t="s">
        <v>48</v>
      </c>
      <c r="B471" s="127" t="s">
        <v>49</v>
      </c>
      <c r="C471" s="39">
        <v>0</v>
      </c>
      <c r="D471" s="39">
        <f t="shared" si="251"/>
        <v>0</v>
      </c>
      <c r="E471" s="39">
        <f>C471+D471</f>
        <v>0</v>
      </c>
      <c r="F471" s="39">
        <f t="shared" si="251"/>
        <v>0</v>
      </c>
      <c r="G471" s="39">
        <f t="shared" si="251"/>
        <v>0</v>
      </c>
      <c r="H471" s="40">
        <f t="shared" si="251"/>
        <v>0</v>
      </c>
      <c r="I471" s="13">
        <f t="shared" si="241"/>
        <v>0</v>
      </c>
    </row>
    <row r="472" spans="1:9" hidden="1" x14ac:dyDescent="0.2">
      <c r="A472" s="37" t="s">
        <v>50</v>
      </c>
      <c r="B472" s="128" t="s">
        <v>51</v>
      </c>
      <c r="C472" s="39">
        <v>0</v>
      </c>
      <c r="D472" s="39">
        <f t="shared" si="251"/>
        <v>0</v>
      </c>
      <c r="E472" s="39">
        <f>C472+D472</f>
        <v>0</v>
      </c>
      <c r="F472" s="39">
        <f t="shared" si="251"/>
        <v>0</v>
      </c>
      <c r="G472" s="39">
        <f t="shared" si="251"/>
        <v>0</v>
      </c>
      <c r="H472" s="40">
        <f t="shared" si="251"/>
        <v>0</v>
      </c>
      <c r="I472" s="13">
        <f t="shared" si="241"/>
        <v>0</v>
      </c>
    </row>
    <row r="473" spans="1:9" hidden="1" x14ac:dyDescent="0.2">
      <c r="A473" s="60" t="s">
        <v>52</v>
      </c>
      <c r="B473" s="61" t="s">
        <v>53</v>
      </c>
      <c r="C473" s="44">
        <f>SUM(C477,C478,C479)</f>
        <v>5976</v>
      </c>
      <c r="D473" s="44">
        <f t="shared" ref="D473:H473" si="252">SUM(D477,D478,D479)</f>
        <v>0</v>
      </c>
      <c r="E473" s="44">
        <f t="shared" si="252"/>
        <v>5976</v>
      </c>
      <c r="F473" s="44">
        <f t="shared" si="252"/>
        <v>0</v>
      </c>
      <c r="G473" s="44">
        <f t="shared" si="252"/>
        <v>0</v>
      </c>
      <c r="H473" s="45">
        <f t="shared" si="252"/>
        <v>0</v>
      </c>
      <c r="I473" s="13"/>
    </row>
    <row r="474" spans="1:9" s="3" customFormat="1" hidden="1" x14ac:dyDescent="0.2">
      <c r="A474" s="66" t="s">
        <v>43</v>
      </c>
      <c r="B474" s="61"/>
      <c r="C474" s="44"/>
      <c r="D474" s="44"/>
      <c r="E474" s="44"/>
      <c r="F474" s="44">
        <f t="shared" ref="F474" si="253">F476+F477+F478-F475</f>
        <v>0</v>
      </c>
      <c r="G474" s="44"/>
      <c r="H474" s="45"/>
      <c r="I474" s="72">
        <f t="shared" si="241"/>
        <v>0</v>
      </c>
    </row>
    <row r="475" spans="1:9" hidden="1" x14ac:dyDescent="0.2">
      <c r="A475" s="64" t="s">
        <v>44</v>
      </c>
      <c r="B475" s="65"/>
      <c r="C475" s="44">
        <f t="shared" ref="C475" si="254">C477+C478+C479-C476</f>
        <v>2751.7599999999998</v>
      </c>
      <c r="D475" s="44">
        <f t="shared" ref="D475:H475" si="255">D477+D478+D479-D476</f>
        <v>0</v>
      </c>
      <c r="E475" s="44">
        <f t="shared" si="255"/>
        <v>2751.7599999999998</v>
      </c>
      <c r="F475" s="44">
        <f t="shared" ref="F475" si="256">SUM(F522,F571,F619,F668)</f>
        <v>0</v>
      </c>
      <c r="G475" s="44">
        <f t="shared" si="255"/>
        <v>0</v>
      </c>
      <c r="H475" s="45">
        <f t="shared" si="255"/>
        <v>0</v>
      </c>
      <c r="I475" s="13"/>
    </row>
    <row r="476" spans="1:9" s="3" customFormat="1" hidden="1" x14ac:dyDescent="0.2">
      <c r="A476" s="64" t="s">
        <v>45</v>
      </c>
      <c r="B476" s="65"/>
      <c r="C476" s="44">
        <f>SUBTOTAL(9,C572,C620,C669,C718,C767,C816)</f>
        <v>3224.2400000000002</v>
      </c>
      <c r="D476" s="44">
        <f t="shared" ref="D476:H479" si="257">SUM(D523,D572,D620,D669)</f>
        <v>0</v>
      </c>
      <c r="E476" s="44">
        <f t="shared" si="257"/>
        <v>3224.2400000000002</v>
      </c>
      <c r="F476" s="44">
        <f t="shared" si="257"/>
        <v>0</v>
      </c>
      <c r="G476" s="44">
        <f t="shared" si="257"/>
        <v>0</v>
      </c>
      <c r="H476" s="45">
        <f t="shared" si="257"/>
        <v>0</v>
      </c>
      <c r="I476" s="72"/>
    </row>
    <row r="477" spans="1:9" hidden="1" x14ac:dyDescent="0.2">
      <c r="A477" s="37" t="s">
        <v>46</v>
      </c>
      <c r="B477" s="128" t="s">
        <v>54</v>
      </c>
      <c r="C477" s="39">
        <f>SUBTOTAL(9,C573,C621,C670,C719,C768,C817)</f>
        <v>1195.2</v>
      </c>
      <c r="D477" s="39">
        <f t="shared" si="257"/>
        <v>0</v>
      </c>
      <c r="E477" s="39">
        <f>C477+D477</f>
        <v>1195.2</v>
      </c>
      <c r="F477" s="39">
        <f t="shared" ref="F477:H477" si="258">SUM(F524,F573,F621,F670)</f>
        <v>0</v>
      </c>
      <c r="G477" s="39">
        <f t="shared" si="258"/>
        <v>0</v>
      </c>
      <c r="H477" s="40">
        <f t="shared" si="258"/>
        <v>0</v>
      </c>
      <c r="I477" s="13"/>
    </row>
    <row r="478" spans="1:9" hidden="1" x14ac:dyDescent="0.2">
      <c r="A478" s="37" t="s">
        <v>48</v>
      </c>
      <c r="B478" s="128" t="s">
        <v>55</v>
      </c>
      <c r="C478" s="39">
        <f>SUBTOTAL(9,C574,C622,C671,C720,C769,C818)</f>
        <v>4780.8</v>
      </c>
      <c r="D478" s="39">
        <f t="shared" si="257"/>
        <v>0</v>
      </c>
      <c r="E478" s="39">
        <f>C478+D478</f>
        <v>4780.8</v>
      </c>
      <c r="F478" s="39">
        <f t="shared" ref="F478:H478" si="259">SUM(F525,F574,F622,F671)</f>
        <v>0</v>
      </c>
      <c r="G478" s="39">
        <f t="shared" si="259"/>
        <v>0</v>
      </c>
      <c r="H478" s="40">
        <f t="shared" si="259"/>
        <v>0</v>
      </c>
      <c r="I478" s="13"/>
    </row>
    <row r="479" spans="1:9" s="3" customFormat="1" hidden="1" x14ac:dyDescent="0.2">
      <c r="A479" s="37" t="s">
        <v>50</v>
      </c>
      <c r="B479" s="128" t="s">
        <v>56</v>
      </c>
      <c r="C479" s="54">
        <v>0</v>
      </c>
      <c r="D479" s="54">
        <f t="shared" si="257"/>
        <v>0</v>
      </c>
      <c r="E479" s="54">
        <f>C479+D479</f>
        <v>0</v>
      </c>
      <c r="F479" s="54">
        <f t="shared" si="257"/>
        <v>0</v>
      </c>
      <c r="G479" s="54">
        <f t="shared" si="257"/>
        <v>0</v>
      </c>
      <c r="H479" s="55">
        <f t="shared" si="257"/>
        <v>0</v>
      </c>
      <c r="I479" s="72">
        <f t="shared" si="241"/>
        <v>0</v>
      </c>
    </row>
    <row r="480" spans="1:9" s="3" customFormat="1" hidden="1" x14ac:dyDescent="0.2">
      <c r="A480" s="60" t="s">
        <v>67</v>
      </c>
      <c r="B480" s="68" t="s">
        <v>57</v>
      </c>
      <c r="C480" s="44">
        <v>0</v>
      </c>
      <c r="D480" s="44">
        <f t="shared" ref="D480:H480" si="260">SUM(D484,D485,D486)</f>
        <v>0</v>
      </c>
      <c r="E480" s="44">
        <f t="shared" si="260"/>
        <v>0</v>
      </c>
      <c r="F480" s="44">
        <f t="shared" si="260"/>
        <v>0</v>
      </c>
      <c r="G480" s="44">
        <f t="shared" si="260"/>
        <v>0</v>
      </c>
      <c r="H480" s="45">
        <f t="shared" si="260"/>
        <v>0</v>
      </c>
      <c r="I480" s="72">
        <f t="shared" si="241"/>
        <v>0</v>
      </c>
    </row>
    <row r="481" spans="1:11" s="3" customFormat="1" hidden="1" x14ac:dyDescent="0.2">
      <c r="A481" s="66" t="s">
        <v>43</v>
      </c>
      <c r="B481" s="68"/>
      <c r="C481" s="44"/>
      <c r="D481" s="44"/>
      <c r="E481" s="44"/>
      <c r="F481" s="44"/>
      <c r="G481" s="44"/>
      <c r="H481" s="45"/>
      <c r="I481" s="72">
        <f t="shared" si="241"/>
        <v>0</v>
      </c>
    </row>
    <row r="482" spans="1:11" s="3" customFormat="1" hidden="1" x14ac:dyDescent="0.2">
      <c r="A482" s="64" t="s">
        <v>44</v>
      </c>
      <c r="B482" s="65"/>
      <c r="C482" s="44">
        <v>0</v>
      </c>
      <c r="D482" s="44">
        <f t="shared" ref="D482:H482" si="261">D484+D485+D486-D483</f>
        <v>0</v>
      </c>
      <c r="E482" s="44">
        <f t="shared" si="261"/>
        <v>0</v>
      </c>
      <c r="F482" s="44">
        <f t="shared" si="261"/>
        <v>0</v>
      </c>
      <c r="G482" s="44">
        <f t="shared" si="261"/>
        <v>0</v>
      </c>
      <c r="H482" s="45">
        <f t="shared" si="261"/>
        <v>0</v>
      </c>
      <c r="I482" s="72">
        <f t="shared" si="241"/>
        <v>0</v>
      </c>
    </row>
    <row r="483" spans="1:11" s="3" customFormat="1" hidden="1" x14ac:dyDescent="0.2">
      <c r="A483" s="64" t="s">
        <v>45</v>
      </c>
      <c r="B483" s="65"/>
      <c r="C483" s="44">
        <v>0</v>
      </c>
      <c r="D483" s="44">
        <f t="shared" ref="D483:H486" si="262">SUM(D530,D579,D627,D676)</f>
        <v>0</v>
      </c>
      <c r="E483" s="44">
        <f t="shared" si="262"/>
        <v>0</v>
      </c>
      <c r="F483" s="44">
        <f t="shared" si="262"/>
        <v>0</v>
      </c>
      <c r="G483" s="44">
        <f t="shared" si="262"/>
        <v>0</v>
      </c>
      <c r="H483" s="45">
        <f t="shared" si="262"/>
        <v>0</v>
      </c>
      <c r="I483" s="72">
        <f t="shared" si="241"/>
        <v>0</v>
      </c>
    </row>
    <row r="484" spans="1:11" s="3" customFormat="1" hidden="1" x14ac:dyDescent="0.2">
      <c r="A484" s="37" t="s">
        <v>46</v>
      </c>
      <c r="B484" s="128" t="s">
        <v>58</v>
      </c>
      <c r="C484" s="54">
        <v>0</v>
      </c>
      <c r="D484" s="54">
        <f t="shared" si="262"/>
        <v>0</v>
      </c>
      <c r="E484" s="54">
        <f>C484+D484</f>
        <v>0</v>
      </c>
      <c r="F484" s="54">
        <f t="shared" si="262"/>
        <v>0</v>
      </c>
      <c r="G484" s="54">
        <f t="shared" si="262"/>
        <v>0</v>
      </c>
      <c r="H484" s="55">
        <f t="shared" si="262"/>
        <v>0</v>
      </c>
      <c r="I484" s="72">
        <f t="shared" si="241"/>
        <v>0</v>
      </c>
    </row>
    <row r="485" spans="1:11" s="3" customFormat="1" hidden="1" x14ac:dyDescent="0.2">
      <c r="A485" s="37" t="s">
        <v>48</v>
      </c>
      <c r="B485" s="128" t="s">
        <v>59</v>
      </c>
      <c r="C485" s="54">
        <v>0</v>
      </c>
      <c r="D485" s="54">
        <f t="shared" si="262"/>
        <v>0</v>
      </c>
      <c r="E485" s="54">
        <f>C485+D485</f>
        <v>0</v>
      </c>
      <c r="F485" s="54">
        <f t="shared" si="262"/>
        <v>0</v>
      </c>
      <c r="G485" s="54">
        <f t="shared" si="262"/>
        <v>0</v>
      </c>
      <c r="H485" s="55">
        <f t="shared" si="262"/>
        <v>0</v>
      </c>
      <c r="I485" s="72">
        <f t="shared" si="241"/>
        <v>0</v>
      </c>
    </row>
    <row r="486" spans="1:11" s="3" customFormat="1" hidden="1" x14ac:dyDescent="0.2">
      <c r="A486" s="37" t="s">
        <v>50</v>
      </c>
      <c r="B486" s="128" t="s">
        <v>60</v>
      </c>
      <c r="C486" s="54">
        <v>0</v>
      </c>
      <c r="D486" s="54">
        <f t="shared" si="262"/>
        <v>0</v>
      </c>
      <c r="E486" s="54">
        <f>C486+D486</f>
        <v>0</v>
      </c>
      <c r="F486" s="54">
        <f t="shared" si="262"/>
        <v>0</v>
      </c>
      <c r="G486" s="54">
        <f t="shared" si="262"/>
        <v>0</v>
      </c>
      <c r="H486" s="55">
        <f t="shared" si="262"/>
        <v>0</v>
      </c>
      <c r="I486" s="72">
        <f t="shared" si="241"/>
        <v>0</v>
      </c>
    </row>
    <row r="487" spans="1:11" s="3" customFormat="1" hidden="1" x14ac:dyDescent="0.2">
      <c r="A487" s="69"/>
      <c r="B487" s="53"/>
      <c r="C487" s="54"/>
      <c r="D487" s="54"/>
      <c r="E487" s="54"/>
      <c r="F487" s="54"/>
      <c r="G487" s="54"/>
      <c r="H487" s="55"/>
      <c r="I487" s="72">
        <f t="shared" si="241"/>
        <v>0</v>
      </c>
    </row>
    <row r="488" spans="1:11" s="3" customFormat="1" hidden="1" x14ac:dyDescent="0.2">
      <c r="A488" s="46" t="s">
        <v>61</v>
      </c>
      <c r="B488" s="68" t="s">
        <v>62</v>
      </c>
      <c r="C488" s="44">
        <v>0</v>
      </c>
      <c r="D488" s="44">
        <f>SUM(D535,D584,D632,D681)</f>
        <v>0</v>
      </c>
      <c r="E488" s="44">
        <f>C488+D488</f>
        <v>0</v>
      </c>
      <c r="F488" s="44">
        <f>SUM(F535,F584,F632,F681)</f>
        <v>0</v>
      </c>
      <c r="G488" s="44">
        <f>SUM(G535,G584,G632,G681)</f>
        <v>0</v>
      </c>
      <c r="H488" s="45">
        <f>SUM(H535,H584,H632,H681)</f>
        <v>0</v>
      </c>
      <c r="I488" s="72">
        <f t="shared" si="241"/>
        <v>0</v>
      </c>
    </row>
    <row r="489" spans="1:11" s="3" customFormat="1" hidden="1" x14ac:dyDescent="0.2">
      <c r="A489" s="52"/>
      <c r="B489" s="53"/>
      <c r="C489" s="54"/>
      <c r="D489" s="54"/>
      <c r="E489" s="54"/>
      <c r="F489" s="54"/>
      <c r="G489" s="54"/>
      <c r="H489" s="55"/>
      <c r="I489" s="72">
        <f t="shared" si="241"/>
        <v>0</v>
      </c>
    </row>
    <row r="490" spans="1:11" s="2" customFormat="1" ht="25.5" hidden="1" x14ac:dyDescent="0.2">
      <c r="A490" s="108" t="s">
        <v>88</v>
      </c>
      <c r="B490" s="97"/>
      <c r="C490" s="98">
        <v>0</v>
      </c>
      <c r="D490" s="98">
        <f t="shared" ref="D490:H490" si="263">D491</f>
        <v>0</v>
      </c>
      <c r="E490" s="98">
        <f t="shared" si="263"/>
        <v>0</v>
      </c>
      <c r="F490" s="98">
        <f t="shared" si="263"/>
        <v>0</v>
      </c>
      <c r="G490" s="98">
        <f t="shared" si="263"/>
        <v>0</v>
      </c>
      <c r="H490" s="99">
        <f t="shared" si="263"/>
        <v>0</v>
      </c>
      <c r="I490" s="71">
        <f t="shared" si="241"/>
        <v>0</v>
      </c>
    </row>
    <row r="491" spans="1:11" hidden="1" x14ac:dyDescent="0.2">
      <c r="A491" s="92" t="s">
        <v>69</v>
      </c>
      <c r="B491" s="93"/>
      <c r="C491" s="94">
        <v>0</v>
      </c>
      <c r="D491" s="94">
        <f t="shared" ref="D491:H491" si="264">SUM(D492,D493,D494,D495)</f>
        <v>0</v>
      </c>
      <c r="E491" s="94">
        <f t="shared" si="264"/>
        <v>0</v>
      </c>
      <c r="F491" s="94">
        <f t="shared" si="264"/>
        <v>0</v>
      </c>
      <c r="G491" s="94">
        <f t="shared" si="264"/>
        <v>0</v>
      </c>
      <c r="H491" s="95">
        <f t="shared" si="264"/>
        <v>0</v>
      </c>
      <c r="I491" s="13">
        <f t="shared" si="241"/>
        <v>0</v>
      </c>
    </row>
    <row r="492" spans="1:11" hidden="1" x14ac:dyDescent="0.2">
      <c r="A492" s="37" t="s">
        <v>10</v>
      </c>
      <c r="B492" s="38"/>
      <c r="C492" s="39">
        <v>0</v>
      </c>
      <c r="D492" s="39"/>
      <c r="E492" s="39">
        <f>C492+D492</f>
        <v>0</v>
      </c>
      <c r="F492" s="39"/>
      <c r="G492" s="39"/>
      <c r="H492" s="40"/>
      <c r="I492" s="13">
        <f t="shared" si="241"/>
        <v>0</v>
      </c>
    </row>
    <row r="493" spans="1:11" s="3" customFormat="1" hidden="1" x14ac:dyDescent="0.2">
      <c r="A493" s="37" t="s">
        <v>11</v>
      </c>
      <c r="B493" s="41"/>
      <c r="C493" s="54">
        <v>0</v>
      </c>
      <c r="D493" s="54"/>
      <c r="E493" s="54">
        <f>C493+D493</f>
        <v>0</v>
      </c>
      <c r="F493" s="54"/>
      <c r="G493" s="54"/>
      <c r="H493" s="55"/>
      <c r="I493" s="72">
        <f t="shared" si="241"/>
        <v>0</v>
      </c>
      <c r="J493" s="3">
        <v>0.98</v>
      </c>
    </row>
    <row r="494" spans="1:11" ht="38.25" hidden="1" x14ac:dyDescent="0.2">
      <c r="A494" s="37" t="s">
        <v>70</v>
      </c>
      <c r="B494" s="38">
        <v>420269</v>
      </c>
      <c r="C494" s="39">
        <v>0</v>
      </c>
      <c r="D494" s="39"/>
      <c r="E494" s="39">
        <f>C494+D494</f>
        <v>0</v>
      </c>
      <c r="F494" s="39"/>
      <c r="G494" s="39"/>
      <c r="H494" s="40"/>
      <c r="I494" s="13">
        <f t="shared" si="241"/>
        <v>0</v>
      </c>
      <c r="J494" s="8">
        <v>0.13</v>
      </c>
      <c r="K494" s="8">
        <f>J494/J493</f>
        <v>0.1326530612244898</v>
      </c>
    </row>
    <row r="495" spans="1:11" ht="25.5" hidden="1" x14ac:dyDescent="0.2">
      <c r="A495" s="42" t="s">
        <v>71</v>
      </c>
      <c r="B495" s="43" t="s">
        <v>14</v>
      </c>
      <c r="C495" s="44">
        <v>0</v>
      </c>
      <c r="D495" s="44">
        <f t="shared" ref="D495:H495" si="265">SUM(D496,D500,D504)</f>
        <v>0</v>
      </c>
      <c r="E495" s="44">
        <f t="shared" si="265"/>
        <v>0</v>
      </c>
      <c r="F495" s="44">
        <f t="shared" si="265"/>
        <v>0</v>
      </c>
      <c r="G495" s="44">
        <f t="shared" si="265"/>
        <v>0</v>
      </c>
      <c r="H495" s="45">
        <f t="shared" si="265"/>
        <v>0</v>
      </c>
      <c r="I495" s="13">
        <f t="shared" si="241"/>
        <v>0</v>
      </c>
    </row>
    <row r="496" spans="1:11" hidden="1" x14ac:dyDescent="0.2">
      <c r="A496" s="46" t="s">
        <v>15</v>
      </c>
      <c r="B496" s="47" t="s">
        <v>16</v>
      </c>
      <c r="C496" s="44">
        <v>0</v>
      </c>
      <c r="D496" s="44">
        <f t="shared" ref="D496:H496" si="266">SUM(D497:D499)</f>
        <v>0</v>
      </c>
      <c r="E496" s="44">
        <f t="shared" si="266"/>
        <v>0</v>
      </c>
      <c r="F496" s="44">
        <f t="shared" si="266"/>
        <v>0</v>
      </c>
      <c r="G496" s="44">
        <f t="shared" si="266"/>
        <v>0</v>
      </c>
      <c r="H496" s="45">
        <f t="shared" si="266"/>
        <v>0</v>
      </c>
      <c r="I496" s="13">
        <f t="shared" si="241"/>
        <v>0</v>
      </c>
    </row>
    <row r="497" spans="1:11" hidden="1" x14ac:dyDescent="0.2">
      <c r="A497" s="48" t="s">
        <v>17</v>
      </c>
      <c r="B497" s="49" t="s">
        <v>16</v>
      </c>
      <c r="C497" s="39">
        <v>0</v>
      </c>
      <c r="D497" s="39"/>
      <c r="E497" s="39">
        <f>C497+D497</f>
        <v>0</v>
      </c>
      <c r="F497" s="39"/>
      <c r="G497" s="39"/>
      <c r="H497" s="40"/>
      <c r="I497" s="13">
        <f t="shared" si="241"/>
        <v>0</v>
      </c>
      <c r="J497" s="8">
        <v>0.85</v>
      </c>
      <c r="K497" s="8">
        <f>J497/J493</f>
        <v>0.86734693877551017</v>
      </c>
    </row>
    <row r="498" spans="1:11" hidden="1" x14ac:dyDescent="0.2">
      <c r="A498" s="48" t="s">
        <v>18</v>
      </c>
      <c r="B498" s="50" t="s">
        <v>19</v>
      </c>
      <c r="C498" s="39">
        <v>0</v>
      </c>
      <c r="D498" s="39"/>
      <c r="E498" s="39">
        <f>C498+D498</f>
        <v>0</v>
      </c>
      <c r="F498" s="39"/>
      <c r="G498" s="39"/>
      <c r="H498" s="40"/>
      <c r="I498" s="13">
        <f t="shared" si="241"/>
        <v>0</v>
      </c>
    </row>
    <row r="499" spans="1:11" s="3" customFormat="1" hidden="1" x14ac:dyDescent="0.2">
      <c r="A499" s="48" t="s">
        <v>20</v>
      </c>
      <c r="B499" s="50" t="s">
        <v>89</v>
      </c>
      <c r="C499" s="54">
        <v>0</v>
      </c>
      <c r="D499" s="54"/>
      <c r="E499" s="54">
        <f>C499+D499</f>
        <v>0</v>
      </c>
      <c r="F499" s="54"/>
      <c r="G499" s="54"/>
      <c r="H499" s="55"/>
      <c r="I499" s="72">
        <f t="shared" si="241"/>
        <v>0</v>
      </c>
    </row>
    <row r="500" spans="1:11" s="3" customFormat="1" hidden="1" x14ac:dyDescent="0.2">
      <c r="A500" s="46" t="s">
        <v>22</v>
      </c>
      <c r="B500" s="51" t="s">
        <v>23</v>
      </c>
      <c r="C500" s="44">
        <v>0</v>
      </c>
      <c r="D500" s="44">
        <f t="shared" ref="D500:H500" si="267">SUM(D501:D503)</f>
        <v>0</v>
      </c>
      <c r="E500" s="44">
        <f t="shared" si="267"/>
        <v>0</v>
      </c>
      <c r="F500" s="44">
        <f t="shared" si="267"/>
        <v>0</v>
      </c>
      <c r="G500" s="44">
        <f t="shared" si="267"/>
        <v>0</v>
      </c>
      <c r="H500" s="45">
        <f t="shared" si="267"/>
        <v>0</v>
      </c>
      <c r="I500" s="72">
        <f t="shared" si="241"/>
        <v>0</v>
      </c>
    </row>
    <row r="501" spans="1:11" s="3" customFormat="1" hidden="1" x14ac:dyDescent="0.2">
      <c r="A501" s="48" t="s">
        <v>17</v>
      </c>
      <c r="B501" s="50" t="s">
        <v>24</v>
      </c>
      <c r="C501" s="54">
        <v>0</v>
      </c>
      <c r="D501" s="54"/>
      <c r="E501" s="54">
        <f>C501+D501</f>
        <v>0</v>
      </c>
      <c r="F501" s="54"/>
      <c r="G501" s="54"/>
      <c r="H501" s="55"/>
      <c r="I501" s="72">
        <f t="shared" si="241"/>
        <v>0</v>
      </c>
      <c r="J501" s="3">
        <v>0.85</v>
      </c>
      <c r="K501" s="3">
        <f>J501/J493</f>
        <v>0.86734693877551017</v>
      </c>
    </row>
    <row r="502" spans="1:11" s="3" customFormat="1" hidden="1" x14ac:dyDescent="0.2">
      <c r="A502" s="48" t="s">
        <v>18</v>
      </c>
      <c r="B502" s="50" t="s">
        <v>25</v>
      </c>
      <c r="C502" s="54">
        <v>0</v>
      </c>
      <c r="D502" s="54"/>
      <c r="E502" s="54">
        <f>C502+D502</f>
        <v>0</v>
      </c>
      <c r="F502" s="54"/>
      <c r="G502" s="54"/>
      <c r="H502" s="55"/>
      <c r="I502" s="72">
        <f t="shared" si="241"/>
        <v>0</v>
      </c>
    </row>
    <row r="503" spans="1:11" s="3" customFormat="1" hidden="1" x14ac:dyDescent="0.2">
      <c r="A503" s="48" t="s">
        <v>20</v>
      </c>
      <c r="B503" s="50" t="s">
        <v>26</v>
      </c>
      <c r="C503" s="54">
        <v>0</v>
      </c>
      <c r="D503" s="54"/>
      <c r="E503" s="54">
        <f>C503+D503</f>
        <v>0</v>
      </c>
      <c r="F503" s="54"/>
      <c r="G503" s="54"/>
      <c r="H503" s="55"/>
      <c r="I503" s="72">
        <f t="shared" si="241"/>
        <v>0</v>
      </c>
    </row>
    <row r="504" spans="1:11" s="3" customFormat="1" hidden="1" x14ac:dyDescent="0.2">
      <c r="A504" s="46" t="s">
        <v>73</v>
      </c>
      <c r="B504" s="51" t="s">
        <v>28</v>
      </c>
      <c r="C504" s="44">
        <v>0</v>
      </c>
      <c r="D504" s="44">
        <v>0</v>
      </c>
      <c r="E504" s="44">
        <v>0</v>
      </c>
      <c r="F504" s="44">
        <v>0</v>
      </c>
      <c r="G504" s="44">
        <v>0</v>
      </c>
      <c r="H504" s="45">
        <v>0</v>
      </c>
      <c r="I504" s="72">
        <f t="shared" si="241"/>
        <v>0</v>
      </c>
    </row>
    <row r="505" spans="1:11" s="3" customFormat="1" hidden="1" x14ac:dyDescent="0.2">
      <c r="A505" s="48" t="s">
        <v>17</v>
      </c>
      <c r="B505" s="50" t="s">
        <v>29</v>
      </c>
      <c r="C505" s="54">
        <v>0</v>
      </c>
      <c r="D505" s="54"/>
      <c r="E505" s="54">
        <f>C505+D505</f>
        <v>0</v>
      </c>
      <c r="F505" s="54"/>
      <c r="G505" s="54"/>
      <c r="H505" s="55"/>
      <c r="I505" s="72">
        <f t="shared" si="241"/>
        <v>0</v>
      </c>
    </row>
    <row r="506" spans="1:11" s="3" customFormat="1" hidden="1" x14ac:dyDescent="0.2">
      <c r="A506" s="48" t="s">
        <v>18</v>
      </c>
      <c r="B506" s="50" t="s">
        <v>30</v>
      </c>
      <c r="C506" s="54">
        <v>0</v>
      </c>
      <c r="D506" s="54"/>
      <c r="E506" s="54">
        <f>C506+D506</f>
        <v>0</v>
      </c>
      <c r="F506" s="54"/>
      <c r="G506" s="54"/>
      <c r="H506" s="55"/>
      <c r="I506" s="72">
        <f t="shared" si="241"/>
        <v>0</v>
      </c>
    </row>
    <row r="507" spans="1:11" s="3" customFormat="1" hidden="1" x14ac:dyDescent="0.2">
      <c r="A507" s="48" t="s">
        <v>20</v>
      </c>
      <c r="B507" s="50" t="s">
        <v>31</v>
      </c>
      <c r="C507" s="54">
        <v>0</v>
      </c>
      <c r="D507" s="54"/>
      <c r="E507" s="54">
        <f>C507+D507</f>
        <v>0</v>
      </c>
      <c r="F507" s="54"/>
      <c r="G507" s="54"/>
      <c r="H507" s="55"/>
      <c r="I507" s="72">
        <f t="shared" si="241"/>
        <v>0</v>
      </c>
    </row>
    <row r="508" spans="1:11" hidden="1" x14ac:dyDescent="0.2">
      <c r="A508" s="92" t="s">
        <v>66</v>
      </c>
      <c r="B508" s="93"/>
      <c r="C508" s="94">
        <v>0</v>
      </c>
      <c r="D508" s="94">
        <f t="shared" ref="D508:H508" si="268">SUM(D509,D512,D535)</f>
        <v>0</v>
      </c>
      <c r="E508" s="94">
        <f t="shared" si="268"/>
        <v>0</v>
      </c>
      <c r="F508" s="94">
        <f t="shared" si="268"/>
        <v>0</v>
      </c>
      <c r="G508" s="94">
        <f t="shared" si="268"/>
        <v>0</v>
      </c>
      <c r="H508" s="95">
        <f t="shared" si="268"/>
        <v>0</v>
      </c>
      <c r="I508" s="13">
        <f t="shared" si="241"/>
        <v>0</v>
      </c>
    </row>
    <row r="509" spans="1:11" s="3" customFormat="1" hidden="1" x14ac:dyDescent="0.2">
      <c r="A509" s="60" t="s">
        <v>33</v>
      </c>
      <c r="B509" s="61">
        <v>20</v>
      </c>
      <c r="C509" s="44">
        <v>0</v>
      </c>
      <c r="D509" s="44">
        <f t="shared" ref="D509:H509" si="269">SUM(D510)</f>
        <v>0</v>
      </c>
      <c r="E509" s="44">
        <f t="shared" si="269"/>
        <v>0</v>
      </c>
      <c r="F509" s="44">
        <f t="shared" si="269"/>
        <v>0</v>
      </c>
      <c r="G509" s="44">
        <f t="shared" si="269"/>
        <v>0</v>
      </c>
      <c r="H509" s="45">
        <f t="shared" si="269"/>
        <v>0</v>
      </c>
      <c r="I509" s="72">
        <f t="shared" si="241"/>
        <v>0</v>
      </c>
    </row>
    <row r="510" spans="1:11" s="3" customFormat="1" hidden="1" x14ac:dyDescent="0.2">
      <c r="A510" s="48" t="s">
        <v>36</v>
      </c>
      <c r="B510" s="126" t="s">
        <v>35</v>
      </c>
      <c r="C510" s="54">
        <v>0</v>
      </c>
      <c r="D510" s="54"/>
      <c r="E510" s="54">
        <f>C510+D510</f>
        <v>0</v>
      </c>
      <c r="F510" s="54"/>
      <c r="G510" s="54"/>
      <c r="H510" s="55"/>
      <c r="I510" s="72">
        <f t="shared" si="241"/>
        <v>0</v>
      </c>
    </row>
    <row r="511" spans="1:11" s="3" customFormat="1" hidden="1" x14ac:dyDescent="0.2">
      <c r="A511" s="48"/>
      <c r="B511" s="49"/>
      <c r="C511" s="54"/>
      <c r="D511" s="54"/>
      <c r="E511" s="54"/>
      <c r="F511" s="54"/>
      <c r="G511" s="54"/>
      <c r="H511" s="55"/>
      <c r="I511" s="72">
        <f t="shared" ref="I511:I574" si="270">SUM(E511:H511)</f>
        <v>0</v>
      </c>
    </row>
    <row r="512" spans="1:11" ht="25.5" hidden="1" x14ac:dyDescent="0.2">
      <c r="A512" s="60" t="s">
        <v>40</v>
      </c>
      <c r="B512" s="62">
        <v>58</v>
      </c>
      <c r="C512" s="44">
        <v>0</v>
      </c>
      <c r="D512" s="44">
        <f t="shared" ref="D512:H512" si="271">SUM(D513,D520,D527)</f>
        <v>0</v>
      </c>
      <c r="E512" s="44">
        <f t="shared" si="271"/>
        <v>0</v>
      </c>
      <c r="F512" s="44">
        <f t="shared" si="271"/>
        <v>0</v>
      </c>
      <c r="G512" s="44">
        <f t="shared" si="271"/>
        <v>0</v>
      </c>
      <c r="H512" s="45">
        <f t="shared" si="271"/>
        <v>0</v>
      </c>
      <c r="I512" s="13">
        <f t="shared" si="270"/>
        <v>0</v>
      </c>
    </row>
    <row r="513" spans="1:11" hidden="1" x14ac:dyDescent="0.2">
      <c r="A513" s="60" t="s">
        <v>41</v>
      </c>
      <c r="B513" s="63" t="s">
        <v>42</v>
      </c>
      <c r="C513" s="44">
        <v>0</v>
      </c>
      <c r="D513" s="44">
        <f t="shared" ref="D513:H513" si="272">SUM(D517,D518,D519)</f>
        <v>0</v>
      </c>
      <c r="E513" s="44">
        <f t="shared" si="272"/>
        <v>0</v>
      </c>
      <c r="F513" s="44">
        <f t="shared" si="272"/>
        <v>0</v>
      </c>
      <c r="G513" s="44">
        <f t="shared" si="272"/>
        <v>0</v>
      </c>
      <c r="H513" s="45">
        <f t="shared" si="272"/>
        <v>0</v>
      </c>
      <c r="I513" s="13">
        <f t="shared" si="270"/>
        <v>0</v>
      </c>
    </row>
    <row r="514" spans="1:11" s="3" customFormat="1" hidden="1" x14ac:dyDescent="0.2">
      <c r="A514" s="64" t="s">
        <v>43</v>
      </c>
      <c r="B514" s="65"/>
      <c r="C514" s="44"/>
      <c r="D514" s="44"/>
      <c r="E514" s="44"/>
      <c r="F514" s="44"/>
      <c r="G514" s="44"/>
      <c r="H514" s="45"/>
      <c r="I514" s="72">
        <f t="shared" si="270"/>
        <v>0</v>
      </c>
    </row>
    <row r="515" spans="1:11" s="3" customFormat="1" hidden="1" x14ac:dyDescent="0.2">
      <c r="A515" s="64" t="s">
        <v>44</v>
      </c>
      <c r="B515" s="65"/>
      <c r="C515" s="44">
        <v>0</v>
      </c>
      <c r="D515" s="44">
        <f t="shared" ref="D515:H515" si="273">D517+D518+D519-D516</f>
        <v>0</v>
      </c>
      <c r="E515" s="44">
        <f t="shared" si="273"/>
        <v>0</v>
      </c>
      <c r="F515" s="44">
        <f t="shared" si="273"/>
        <v>0</v>
      </c>
      <c r="G515" s="44">
        <f t="shared" si="273"/>
        <v>0</v>
      </c>
      <c r="H515" s="45">
        <f t="shared" si="273"/>
        <v>0</v>
      </c>
      <c r="I515" s="72">
        <f t="shared" si="270"/>
        <v>0</v>
      </c>
    </row>
    <row r="516" spans="1:11" hidden="1" x14ac:dyDescent="0.2">
      <c r="A516" s="64" t="s">
        <v>45</v>
      </c>
      <c r="B516" s="65"/>
      <c r="C516" s="44">
        <v>0</v>
      </c>
      <c r="D516" s="44"/>
      <c r="E516" s="44">
        <f>C516+D516</f>
        <v>0</v>
      </c>
      <c r="F516" s="44"/>
      <c r="G516" s="44"/>
      <c r="H516" s="45"/>
      <c r="I516" s="13">
        <f t="shared" si="270"/>
        <v>0</v>
      </c>
    </row>
    <row r="517" spans="1:11" hidden="1" x14ac:dyDescent="0.2">
      <c r="A517" s="37" t="s">
        <v>46</v>
      </c>
      <c r="B517" s="127" t="s">
        <v>47</v>
      </c>
      <c r="C517" s="39">
        <v>0</v>
      </c>
      <c r="D517" s="39"/>
      <c r="E517" s="39">
        <f>C517+D517</f>
        <v>0</v>
      </c>
      <c r="F517" s="39"/>
      <c r="G517" s="39"/>
      <c r="H517" s="40"/>
      <c r="I517" s="13">
        <f t="shared" si="270"/>
        <v>0</v>
      </c>
      <c r="K517" s="8">
        <v>0.15</v>
      </c>
    </row>
    <row r="518" spans="1:11" hidden="1" x14ac:dyDescent="0.2">
      <c r="A518" s="37" t="s">
        <v>48</v>
      </c>
      <c r="B518" s="127" t="s">
        <v>49</v>
      </c>
      <c r="C518" s="39">
        <v>0</v>
      </c>
      <c r="D518" s="39"/>
      <c r="E518" s="39">
        <f>C518+D518</f>
        <v>0</v>
      </c>
      <c r="F518" s="39"/>
      <c r="G518" s="39"/>
      <c r="H518" s="40"/>
      <c r="I518" s="13">
        <f t="shared" si="270"/>
        <v>0</v>
      </c>
      <c r="K518" s="8">
        <v>0.85</v>
      </c>
    </row>
    <row r="519" spans="1:11" hidden="1" x14ac:dyDescent="0.2">
      <c r="A519" s="37" t="s">
        <v>50</v>
      </c>
      <c r="B519" s="128" t="s">
        <v>51</v>
      </c>
      <c r="C519" s="39">
        <v>0</v>
      </c>
      <c r="D519" s="39"/>
      <c r="E519" s="39">
        <f>C519+D519</f>
        <v>0</v>
      </c>
      <c r="F519" s="39"/>
      <c r="G519" s="39"/>
      <c r="H519" s="40"/>
      <c r="I519" s="13">
        <f t="shared" si="270"/>
        <v>0</v>
      </c>
    </row>
    <row r="520" spans="1:11" s="3" customFormat="1" hidden="1" x14ac:dyDescent="0.2">
      <c r="A520" s="60" t="s">
        <v>52</v>
      </c>
      <c r="B520" s="61" t="s">
        <v>53</v>
      </c>
      <c r="C520" s="44">
        <v>0</v>
      </c>
      <c r="D520" s="44">
        <f t="shared" ref="D520:H520" si="274">SUM(D524,D525,D526)</f>
        <v>0</v>
      </c>
      <c r="E520" s="44">
        <f t="shared" si="274"/>
        <v>0</v>
      </c>
      <c r="F520" s="44">
        <f t="shared" si="274"/>
        <v>0</v>
      </c>
      <c r="G520" s="44">
        <f t="shared" si="274"/>
        <v>0</v>
      </c>
      <c r="H520" s="45">
        <f t="shared" si="274"/>
        <v>0</v>
      </c>
      <c r="I520" s="72">
        <f t="shared" si="270"/>
        <v>0</v>
      </c>
    </row>
    <row r="521" spans="1:11" s="3" customFormat="1" hidden="1" x14ac:dyDescent="0.2">
      <c r="A521" s="66" t="s">
        <v>43</v>
      </c>
      <c r="B521" s="61"/>
      <c r="C521" s="44"/>
      <c r="D521" s="44"/>
      <c r="E521" s="44"/>
      <c r="F521" s="44"/>
      <c r="G521" s="44"/>
      <c r="H521" s="45"/>
      <c r="I521" s="72">
        <f t="shared" si="270"/>
        <v>0</v>
      </c>
    </row>
    <row r="522" spans="1:11" s="3" customFormat="1" hidden="1" x14ac:dyDescent="0.2">
      <c r="A522" s="64" t="s">
        <v>44</v>
      </c>
      <c r="B522" s="65"/>
      <c r="C522" s="44">
        <v>0</v>
      </c>
      <c r="D522" s="44">
        <f t="shared" ref="D522:H522" si="275">D524+D525+D526-D523</f>
        <v>0</v>
      </c>
      <c r="E522" s="44">
        <f t="shared" si="275"/>
        <v>0</v>
      </c>
      <c r="F522" s="44">
        <f t="shared" si="275"/>
        <v>0</v>
      </c>
      <c r="G522" s="44">
        <f t="shared" si="275"/>
        <v>0</v>
      </c>
      <c r="H522" s="45">
        <f t="shared" si="275"/>
        <v>0</v>
      </c>
      <c r="I522" s="72">
        <f t="shared" si="270"/>
        <v>0</v>
      </c>
    </row>
    <row r="523" spans="1:11" s="3" customFormat="1" hidden="1" x14ac:dyDescent="0.2">
      <c r="A523" s="64" t="s">
        <v>45</v>
      </c>
      <c r="B523" s="65"/>
      <c r="C523" s="44">
        <v>0</v>
      </c>
      <c r="D523" s="44"/>
      <c r="E523" s="44">
        <f>C523+D523</f>
        <v>0</v>
      </c>
      <c r="F523" s="44"/>
      <c r="G523" s="44"/>
      <c r="H523" s="45"/>
      <c r="I523" s="72">
        <f t="shared" si="270"/>
        <v>0</v>
      </c>
    </row>
    <row r="524" spans="1:11" s="3" customFormat="1" hidden="1" x14ac:dyDescent="0.2">
      <c r="A524" s="37" t="s">
        <v>46</v>
      </c>
      <c r="B524" s="128" t="s">
        <v>54</v>
      </c>
      <c r="C524" s="54">
        <v>0</v>
      </c>
      <c r="D524" s="54"/>
      <c r="E524" s="54">
        <f>C524+D524</f>
        <v>0</v>
      </c>
      <c r="F524" s="54"/>
      <c r="G524" s="54"/>
      <c r="H524" s="55"/>
      <c r="I524" s="72">
        <f t="shared" si="270"/>
        <v>0</v>
      </c>
      <c r="K524" s="3">
        <v>0.15</v>
      </c>
    </row>
    <row r="525" spans="1:11" s="3" customFormat="1" hidden="1" x14ac:dyDescent="0.2">
      <c r="A525" s="37" t="s">
        <v>48</v>
      </c>
      <c r="B525" s="128" t="s">
        <v>55</v>
      </c>
      <c r="C525" s="54">
        <v>0</v>
      </c>
      <c r="D525" s="54"/>
      <c r="E525" s="54">
        <f>C525+D525</f>
        <v>0</v>
      </c>
      <c r="F525" s="54"/>
      <c r="G525" s="54"/>
      <c r="H525" s="55"/>
      <c r="I525" s="72">
        <f t="shared" si="270"/>
        <v>0</v>
      </c>
      <c r="K525" s="3">
        <v>0.85</v>
      </c>
    </row>
    <row r="526" spans="1:11" s="3" customFormat="1" hidden="1" x14ac:dyDescent="0.2">
      <c r="A526" s="37" t="s">
        <v>50</v>
      </c>
      <c r="B526" s="128" t="s">
        <v>56</v>
      </c>
      <c r="C526" s="54">
        <v>0</v>
      </c>
      <c r="D526" s="54"/>
      <c r="E526" s="54">
        <f>C526+D526</f>
        <v>0</v>
      </c>
      <c r="F526" s="54"/>
      <c r="G526" s="54"/>
      <c r="H526" s="55"/>
      <c r="I526" s="72">
        <f t="shared" si="270"/>
        <v>0</v>
      </c>
    </row>
    <row r="527" spans="1:11" s="3" customFormat="1" hidden="1" x14ac:dyDescent="0.2">
      <c r="A527" s="60" t="s">
        <v>67</v>
      </c>
      <c r="B527" s="68" t="s">
        <v>57</v>
      </c>
      <c r="C527" s="44">
        <v>0</v>
      </c>
      <c r="D527" s="44">
        <f t="shared" ref="D527:H527" si="276">SUM(D531,D532,D533)</f>
        <v>0</v>
      </c>
      <c r="E527" s="44">
        <f t="shared" si="276"/>
        <v>0</v>
      </c>
      <c r="F527" s="44">
        <f t="shared" si="276"/>
        <v>0</v>
      </c>
      <c r="G527" s="44">
        <f t="shared" si="276"/>
        <v>0</v>
      </c>
      <c r="H527" s="45">
        <f t="shared" si="276"/>
        <v>0</v>
      </c>
      <c r="I527" s="72">
        <f t="shared" si="270"/>
        <v>0</v>
      </c>
    </row>
    <row r="528" spans="1:11" s="3" customFormat="1" hidden="1" x14ac:dyDescent="0.2">
      <c r="A528" s="66" t="s">
        <v>43</v>
      </c>
      <c r="B528" s="68"/>
      <c r="C528" s="44"/>
      <c r="D528" s="44"/>
      <c r="E528" s="44"/>
      <c r="F528" s="44"/>
      <c r="G528" s="44"/>
      <c r="H528" s="45"/>
      <c r="I528" s="72">
        <f t="shared" si="270"/>
        <v>0</v>
      </c>
    </row>
    <row r="529" spans="1:11" s="3" customFormat="1" hidden="1" x14ac:dyDescent="0.2">
      <c r="A529" s="64" t="s">
        <v>44</v>
      </c>
      <c r="B529" s="65"/>
      <c r="C529" s="44">
        <v>0</v>
      </c>
      <c r="D529" s="44">
        <f t="shared" ref="D529:H529" si="277">D531+D532+D533-D530</f>
        <v>0</v>
      </c>
      <c r="E529" s="44">
        <f t="shared" si="277"/>
        <v>0</v>
      </c>
      <c r="F529" s="44">
        <f t="shared" si="277"/>
        <v>0</v>
      </c>
      <c r="G529" s="44">
        <f t="shared" si="277"/>
        <v>0</v>
      </c>
      <c r="H529" s="45">
        <f t="shared" si="277"/>
        <v>0</v>
      </c>
      <c r="I529" s="72">
        <f t="shared" si="270"/>
        <v>0</v>
      </c>
    </row>
    <row r="530" spans="1:11" s="3" customFormat="1" hidden="1" x14ac:dyDescent="0.2">
      <c r="A530" s="64" t="s">
        <v>45</v>
      </c>
      <c r="B530" s="65"/>
      <c r="C530" s="44">
        <v>0</v>
      </c>
      <c r="D530" s="44"/>
      <c r="E530" s="44">
        <f>C530+D530</f>
        <v>0</v>
      </c>
      <c r="F530" s="44"/>
      <c r="G530" s="44"/>
      <c r="H530" s="45"/>
      <c r="I530" s="72">
        <f t="shared" si="270"/>
        <v>0</v>
      </c>
    </row>
    <row r="531" spans="1:11" s="3" customFormat="1" hidden="1" x14ac:dyDescent="0.2">
      <c r="A531" s="37" t="s">
        <v>46</v>
      </c>
      <c r="B531" s="128" t="s">
        <v>58</v>
      </c>
      <c r="C531" s="54">
        <v>0</v>
      </c>
      <c r="D531" s="54"/>
      <c r="E531" s="54">
        <f>C531+D531</f>
        <v>0</v>
      </c>
      <c r="F531" s="54"/>
      <c r="G531" s="54"/>
      <c r="H531" s="55"/>
      <c r="I531" s="72">
        <f t="shared" si="270"/>
        <v>0</v>
      </c>
      <c r="K531" s="3">
        <v>0.15</v>
      </c>
    </row>
    <row r="532" spans="1:11" s="3" customFormat="1" hidden="1" x14ac:dyDescent="0.2">
      <c r="A532" s="37" t="s">
        <v>48</v>
      </c>
      <c r="B532" s="128" t="s">
        <v>59</v>
      </c>
      <c r="C532" s="54">
        <v>0</v>
      </c>
      <c r="D532" s="54"/>
      <c r="E532" s="54">
        <f>C532+D532</f>
        <v>0</v>
      </c>
      <c r="F532" s="54"/>
      <c r="G532" s="54"/>
      <c r="H532" s="55"/>
      <c r="I532" s="72">
        <f t="shared" si="270"/>
        <v>0</v>
      </c>
      <c r="K532" s="3">
        <v>0.85</v>
      </c>
    </row>
    <row r="533" spans="1:11" s="3" customFormat="1" hidden="1" x14ac:dyDescent="0.2">
      <c r="A533" s="37" t="s">
        <v>50</v>
      </c>
      <c r="B533" s="128" t="s">
        <v>60</v>
      </c>
      <c r="C533" s="54">
        <v>0</v>
      </c>
      <c r="D533" s="54"/>
      <c r="E533" s="54">
        <f>C533+D533</f>
        <v>0</v>
      </c>
      <c r="F533" s="54"/>
      <c r="G533" s="54"/>
      <c r="H533" s="55"/>
      <c r="I533" s="72">
        <f t="shared" si="270"/>
        <v>0</v>
      </c>
    </row>
    <row r="534" spans="1:11" s="3" customFormat="1" hidden="1" x14ac:dyDescent="0.2">
      <c r="A534" s="69"/>
      <c r="B534" s="53"/>
      <c r="C534" s="54"/>
      <c r="D534" s="54"/>
      <c r="E534" s="54"/>
      <c r="F534" s="54"/>
      <c r="G534" s="54"/>
      <c r="H534" s="55"/>
      <c r="I534" s="72">
        <f t="shared" si="270"/>
        <v>0</v>
      </c>
    </row>
    <row r="535" spans="1:11" s="3" customFormat="1" hidden="1" x14ac:dyDescent="0.2">
      <c r="A535" s="46" t="s">
        <v>61</v>
      </c>
      <c r="B535" s="68" t="s">
        <v>62</v>
      </c>
      <c r="C535" s="44">
        <v>0</v>
      </c>
      <c r="D535" s="44"/>
      <c r="E535" s="44">
        <f>C535+D535</f>
        <v>0</v>
      </c>
      <c r="F535" s="44"/>
      <c r="G535" s="44"/>
      <c r="H535" s="45"/>
      <c r="I535" s="72">
        <f t="shared" si="270"/>
        <v>0</v>
      </c>
    </row>
    <row r="536" spans="1:11" s="3" customFormat="1" hidden="1" x14ac:dyDescent="0.2">
      <c r="A536" s="69"/>
      <c r="B536" s="53"/>
      <c r="C536" s="54"/>
      <c r="D536" s="54"/>
      <c r="E536" s="54"/>
      <c r="F536" s="54"/>
      <c r="G536" s="54"/>
      <c r="H536" s="55"/>
      <c r="I536" s="72">
        <f t="shared" si="270"/>
        <v>0</v>
      </c>
    </row>
    <row r="537" spans="1:11" s="3" customFormat="1" hidden="1" x14ac:dyDescent="0.2">
      <c r="A537" s="46" t="s">
        <v>63</v>
      </c>
      <c r="B537" s="68"/>
      <c r="C537" s="44">
        <v>0</v>
      </c>
      <c r="D537" s="44">
        <f t="shared" ref="D537:H537" si="278">D490-D508</f>
        <v>0</v>
      </c>
      <c r="E537" s="44">
        <f t="shared" si="278"/>
        <v>0</v>
      </c>
      <c r="F537" s="44">
        <f t="shared" si="278"/>
        <v>0</v>
      </c>
      <c r="G537" s="44">
        <f t="shared" si="278"/>
        <v>0</v>
      </c>
      <c r="H537" s="45">
        <f t="shared" si="278"/>
        <v>0</v>
      </c>
      <c r="I537" s="72">
        <f t="shared" si="270"/>
        <v>0</v>
      </c>
    </row>
    <row r="538" spans="1:11" s="3" customFormat="1" hidden="1" x14ac:dyDescent="0.2">
      <c r="A538" s="52"/>
      <c r="B538" s="53"/>
      <c r="C538" s="54"/>
      <c r="D538" s="54"/>
      <c r="E538" s="54"/>
      <c r="F538" s="54"/>
      <c r="G538" s="54"/>
      <c r="H538" s="55"/>
      <c r="I538" s="72">
        <f t="shared" si="270"/>
        <v>0</v>
      </c>
    </row>
    <row r="539" spans="1:11" s="2" customFormat="1" ht="25.5" x14ac:dyDescent="0.2">
      <c r="A539" s="108" t="s">
        <v>113</v>
      </c>
      <c r="B539" s="97"/>
      <c r="C539" s="98">
        <f t="shared" ref="C539:H539" si="279">C540</f>
        <v>390</v>
      </c>
      <c r="D539" s="98">
        <f t="shared" si="279"/>
        <v>0</v>
      </c>
      <c r="E539" s="98">
        <f t="shared" si="279"/>
        <v>390</v>
      </c>
      <c r="F539" s="98">
        <f t="shared" si="279"/>
        <v>0</v>
      </c>
      <c r="G539" s="98">
        <f t="shared" si="279"/>
        <v>0</v>
      </c>
      <c r="H539" s="99">
        <f t="shared" si="279"/>
        <v>0</v>
      </c>
      <c r="I539" s="71">
        <f t="shared" si="270"/>
        <v>390</v>
      </c>
    </row>
    <row r="540" spans="1:11" x14ac:dyDescent="0.2">
      <c r="A540" s="92" t="s">
        <v>69</v>
      </c>
      <c r="B540" s="93"/>
      <c r="C540" s="94">
        <f t="shared" ref="C540" si="280">SUM(C541,C542,C543,C544)</f>
        <v>390</v>
      </c>
      <c r="D540" s="94">
        <f t="shared" ref="D540:H540" si="281">SUM(D541,D542,D543,D544)</f>
        <v>0</v>
      </c>
      <c r="E540" s="94">
        <f t="shared" si="281"/>
        <v>390</v>
      </c>
      <c r="F540" s="94">
        <f t="shared" si="281"/>
        <v>0</v>
      </c>
      <c r="G540" s="94">
        <f t="shared" si="281"/>
        <v>0</v>
      </c>
      <c r="H540" s="95">
        <f t="shared" si="281"/>
        <v>0</v>
      </c>
      <c r="I540" s="13">
        <f t="shared" si="270"/>
        <v>390</v>
      </c>
    </row>
    <row r="541" spans="1:11" x14ac:dyDescent="0.2">
      <c r="A541" s="37" t="s">
        <v>10</v>
      </c>
      <c r="B541" s="38"/>
      <c r="C541" s="39">
        <v>125</v>
      </c>
      <c r="D541" s="39"/>
      <c r="E541" s="39">
        <f>C541+D541</f>
        <v>125</v>
      </c>
      <c r="F541" s="39"/>
      <c r="G541" s="39"/>
      <c r="H541" s="40"/>
      <c r="I541" s="13">
        <f t="shared" si="270"/>
        <v>125</v>
      </c>
    </row>
    <row r="542" spans="1:11" s="3" customFormat="1" hidden="1" x14ac:dyDescent="0.2">
      <c r="A542" s="37" t="s">
        <v>11</v>
      </c>
      <c r="B542" s="41"/>
      <c r="C542" s="54">
        <v>0</v>
      </c>
      <c r="D542" s="54"/>
      <c r="E542" s="54">
        <f>C542+D542</f>
        <v>0</v>
      </c>
      <c r="F542" s="54"/>
      <c r="G542" s="54"/>
      <c r="H542" s="55"/>
      <c r="I542" s="72">
        <f t="shared" si="270"/>
        <v>0</v>
      </c>
      <c r="J542" s="3">
        <v>0.98</v>
      </c>
    </row>
    <row r="543" spans="1:11" ht="38.25" hidden="1" x14ac:dyDescent="0.2">
      <c r="A543" s="37" t="s">
        <v>12</v>
      </c>
      <c r="B543" s="38">
        <v>42029303</v>
      </c>
      <c r="C543" s="39"/>
      <c r="D543" s="39"/>
      <c r="E543" s="39">
        <f>C543+D543</f>
        <v>0</v>
      </c>
      <c r="F543" s="39"/>
      <c r="G543" s="39"/>
      <c r="H543" s="40"/>
      <c r="I543" s="13">
        <f t="shared" si="270"/>
        <v>0</v>
      </c>
      <c r="J543" s="8">
        <v>0.13</v>
      </c>
      <c r="K543" s="8">
        <f>J543/J542</f>
        <v>0.1326530612244898</v>
      </c>
    </row>
    <row r="544" spans="1:11" ht="25.5" x14ac:dyDescent="0.2">
      <c r="A544" s="42" t="s">
        <v>13</v>
      </c>
      <c r="B544" s="43" t="s">
        <v>108</v>
      </c>
      <c r="C544" s="44">
        <f t="shared" ref="C544:H544" si="282">SUM(C545,C549,C553)</f>
        <v>265</v>
      </c>
      <c r="D544" s="44">
        <f t="shared" si="282"/>
        <v>0</v>
      </c>
      <c r="E544" s="44">
        <f t="shared" si="282"/>
        <v>265</v>
      </c>
      <c r="F544" s="44">
        <f t="shared" si="282"/>
        <v>0</v>
      </c>
      <c r="G544" s="44">
        <f t="shared" si="282"/>
        <v>0</v>
      </c>
      <c r="H544" s="45">
        <f t="shared" si="282"/>
        <v>0</v>
      </c>
      <c r="I544" s="13">
        <f t="shared" si="270"/>
        <v>265</v>
      </c>
    </row>
    <row r="545" spans="1:11" s="3" customFormat="1" hidden="1" x14ac:dyDescent="0.2">
      <c r="A545" s="46" t="s">
        <v>15</v>
      </c>
      <c r="B545" s="47" t="s">
        <v>14</v>
      </c>
      <c r="C545" s="44">
        <v>0</v>
      </c>
      <c r="D545" s="44">
        <f t="shared" ref="D545:H545" si="283">SUM(D546:D548)</f>
        <v>0</v>
      </c>
      <c r="E545" s="44">
        <f t="shared" si="283"/>
        <v>0</v>
      </c>
      <c r="F545" s="44">
        <f t="shared" si="283"/>
        <v>0</v>
      </c>
      <c r="G545" s="44">
        <f t="shared" si="283"/>
        <v>0</v>
      </c>
      <c r="H545" s="45">
        <f t="shared" si="283"/>
        <v>0</v>
      </c>
      <c r="I545" s="72">
        <f t="shared" si="270"/>
        <v>0</v>
      </c>
    </row>
    <row r="546" spans="1:11" s="3" customFormat="1" hidden="1" x14ac:dyDescent="0.2">
      <c r="A546" s="48" t="s">
        <v>17</v>
      </c>
      <c r="B546" s="49" t="s">
        <v>16</v>
      </c>
      <c r="C546" s="54">
        <v>0</v>
      </c>
      <c r="D546" s="54"/>
      <c r="E546" s="54">
        <f>C546+D546</f>
        <v>0</v>
      </c>
      <c r="F546" s="54"/>
      <c r="G546" s="54"/>
      <c r="H546" s="55"/>
      <c r="I546" s="72">
        <f t="shared" si="270"/>
        <v>0</v>
      </c>
    </row>
    <row r="547" spans="1:11" s="3" customFormat="1" hidden="1" x14ac:dyDescent="0.2">
      <c r="A547" s="48" t="s">
        <v>18</v>
      </c>
      <c r="B547" s="50" t="s">
        <v>19</v>
      </c>
      <c r="C547" s="54">
        <v>0</v>
      </c>
      <c r="D547" s="54"/>
      <c r="E547" s="54">
        <f>C547+D547</f>
        <v>0</v>
      </c>
      <c r="F547" s="54"/>
      <c r="G547" s="54"/>
      <c r="H547" s="55"/>
      <c r="I547" s="72">
        <f t="shared" si="270"/>
        <v>0</v>
      </c>
    </row>
    <row r="548" spans="1:11" s="3" customFormat="1" hidden="1" x14ac:dyDescent="0.2">
      <c r="A548" s="48" t="s">
        <v>20</v>
      </c>
      <c r="B548" s="50" t="s">
        <v>21</v>
      </c>
      <c r="C548" s="54">
        <v>0</v>
      </c>
      <c r="D548" s="54"/>
      <c r="E548" s="54">
        <f>C548+D548</f>
        <v>0</v>
      </c>
      <c r="F548" s="54"/>
      <c r="G548" s="54"/>
      <c r="H548" s="55"/>
      <c r="I548" s="72">
        <f t="shared" si="270"/>
        <v>0</v>
      </c>
    </row>
    <row r="549" spans="1:11" x14ac:dyDescent="0.2">
      <c r="A549" s="46" t="s">
        <v>22</v>
      </c>
      <c r="B549" s="51" t="s">
        <v>23</v>
      </c>
      <c r="C549" s="44">
        <f t="shared" ref="C549:H549" si="284">SUM(C550:C552)</f>
        <v>265</v>
      </c>
      <c r="D549" s="44">
        <f t="shared" si="284"/>
        <v>0</v>
      </c>
      <c r="E549" s="44">
        <f t="shared" si="284"/>
        <v>265</v>
      </c>
      <c r="F549" s="44">
        <f t="shared" si="284"/>
        <v>0</v>
      </c>
      <c r="G549" s="44">
        <f t="shared" si="284"/>
        <v>0</v>
      </c>
      <c r="H549" s="45">
        <f t="shared" si="284"/>
        <v>0</v>
      </c>
      <c r="I549" s="13">
        <f t="shared" si="270"/>
        <v>265</v>
      </c>
    </row>
    <row r="550" spans="1:11" hidden="1" x14ac:dyDescent="0.2">
      <c r="A550" s="48" t="s">
        <v>17</v>
      </c>
      <c r="B550" s="50" t="s">
        <v>24</v>
      </c>
      <c r="C550" s="39">
        <v>0</v>
      </c>
      <c r="D550" s="39"/>
      <c r="E550" s="39">
        <f>C550+D550</f>
        <v>0</v>
      </c>
      <c r="F550" s="39"/>
      <c r="G550" s="39"/>
      <c r="H550" s="40"/>
      <c r="I550" s="13">
        <f t="shared" si="270"/>
        <v>0</v>
      </c>
      <c r="J550" s="8">
        <v>0.85</v>
      </c>
      <c r="K550" s="8">
        <f>J550/J542</f>
        <v>0.86734693877551017</v>
      </c>
    </row>
    <row r="551" spans="1:11" hidden="1" x14ac:dyDescent="0.2">
      <c r="A551" s="48" t="s">
        <v>18</v>
      </c>
      <c r="B551" s="50" t="s">
        <v>25</v>
      </c>
      <c r="C551" s="39"/>
      <c r="D551" s="39"/>
      <c r="E551" s="39">
        <f>C551+D551</f>
        <v>0</v>
      </c>
      <c r="F551" s="39"/>
      <c r="G551" s="39"/>
      <c r="H551" s="40"/>
      <c r="I551" s="13">
        <f t="shared" si="270"/>
        <v>0</v>
      </c>
    </row>
    <row r="552" spans="1:11" s="3" customFormat="1" x14ac:dyDescent="0.2">
      <c r="A552" s="48" t="s">
        <v>20</v>
      </c>
      <c r="B552" s="50" t="s">
        <v>26</v>
      </c>
      <c r="C552" s="39">
        <v>265</v>
      </c>
      <c r="D552" s="54"/>
      <c r="E552" s="39">
        <f>C552+D552</f>
        <v>265</v>
      </c>
      <c r="F552" s="39"/>
      <c r="G552" s="39"/>
      <c r="H552" s="55"/>
      <c r="I552" s="72">
        <f t="shared" si="270"/>
        <v>265</v>
      </c>
    </row>
    <row r="553" spans="1:11" s="3" customFormat="1" hidden="1" x14ac:dyDescent="0.2">
      <c r="A553" s="46" t="s">
        <v>73</v>
      </c>
      <c r="B553" s="51" t="s">
        <v>28</v>
      </c>
      <c r="C553" s="44">
        <v>0</v>
      </c>
      <c r="D553" s="44">
        <v>0</v>
      </c>
      <c r="E553" s="44">
        <v>0</v>
      </c>
      <c r="F553" s="44">
        <v>0</v>
      </c>
      <c r="G553" s="44">
        <v>0</v>
      </c>
      <c r="H553" s="45">
        <v>0</v>
      </c>
      <c r="I553" s="72">
        <f t="shared" si="270"/>
        <v>0</v>
      </c>
    </row>
    <row r="554" spans="1:11" s="3" customFormat="1" hidden="1" x14ac:dyDescent="0.2">
      <c r="A554" s="48" t="s">
        <v>17</v>
      </c>
      <c r="B554" s="50" t="s">
        <v>29</v>
      </c>
      <c r="C554" s="54">
        <v>0</v>
      </c>
      <c r="D554" s="54"/>
      <c r="E554" s="54">
        <f>C554+D554</f>
        <v>0</v>
      </c>
      <c r="F554" s="54"/>
      <c r="G554" s="54"/>
      <c r="H554" s="55"/>
      <c r="I554" s="72">
        <f t="shared" si="270"/>
        <v>0</v>
      </c>
    </row>
    <row r="555" spans="1:11" s="3" customFormat="1" hidden="1" x14ac:dyDescent="0.2">
      <c r="A555" s="48" t="s">
        <v>18</v>
      </c>
      <c r="B555" s="50" t="s">
        <v>30</v>
      </c>
      <c r="C555" s="54">
        <v>0</v>
      </c>
      <c r="D555" s="54"/>
      <c r="E555" s="54">
        <f>C555+D555</f>
        <v>0</v>
      </c>
      <c r="F555" s="54"/>
      <c r="G555" s="54"/>
      <c r="H555" s="55"/>
      <c r="I555" s="72">
        <f t="shared" si="270"/>
        <v>0</v>
      </c>
    </row>
    <row r="556" spans="1:11" s="3" customFormat="1" hidden="1" x14ac:dyDescent="0.2">
      <c r="A556" s="48" t="s">
        <v>20</v>
      </c>
      <c r="B556" s="50" t="s">
        <v>31</v>
      </c>
      <c r="C556" s="54">
        <v>0</v>
      </c>
      <c r="D556" s="54"/>
      <c r="E556" s="54">
        <f>C556+D556</f>
        <v>0</v>
      </c>
      <c r="F556" s="54"/>
      <c r="G556" s="54"/>
      <c r="H556" s="55"/>
      <c r="I556" s="72">
        <f t="shared" si="270"/>
        <v>0</v>
      </c>
    </row>
    <row r="557" spans="1:11" x14ac:dyDescent="0.2">
      <c r="A557" s="92" t="s">
        <v>66</v>
      </c>
      <c r="B557" s="93"/>
      <c r="C557" s="94">
        <f t="shared" ref="C557:H557" si="285">SUM(C558,C561,C584)</f>
        <v>390</v>
      </c>
      <c r="D557" s="94">
        <f t="shared" si="285"/>
        <v>0</v>
      </c>
      <c r="E557" s="94">
        <f t="shared" si="285"/>
        <v>390</v>
      </c>
      <c r="F557" s="94">
        <f t="shared" si="285"/>
        <v>0</v>
      </c>
      <c r="G557" s="94">
        <f t="shared" si="285"/>
        <v>0</v>
      </c>
      <c r="H557" s="95">
        <f t="shared" si="285"/>
        <v>0</v>
      </c>
      <c r="I557" s="13">
        <f t="shared" si="270"/>
        <v>390</v>
      </c>
    </row>
    <row r="558" spans="1:11" s="3" customFormat="1" hidden="1" x14ac:dyDescent="0.2">
      <c r="A558" s="60" t="s">
        <v>33</v>
      </c>
      <c r="B558" s="61">
        <v>20</v>
      </c>
      <c r="C558" s="44">
        <v>0</v>
      </c>
      <c r="D558" s="44">
        <f t="shared" ref="D558:H558" si="286">SUM(D559)</f>
        <v>0</v>
      </c>
      <c r="E558" s="44">
        <f t="shared" si="286"/>
        <v>0</v>
      </c>
      <c r="F558" s="44">
        <f t="shared" si="286"/>
        <v>0</v>
      </c>
      <c r="G558" s="44">
        <f t="shared" si="286"/>
        <v>0</v>
      </c>
      <c r="H558" s="45">
        <f t="shared" si="286"/>
        <v>0</v>
      </c>
      <c r="I558" s="72">
        <f t="shared" si="270"/>
        <v>0</v>
      </c>
    </row>
    <row r="559" spans="1:11" s="3" customFormat="1" hidden="1" x14ac:dyDescent="0.2">
      <c r="A559" s="48" t="s">
        <v>36</v>
      </c>
      <c r="B559" s="126" t="s">
        <v>35</v>
      </c>
      <c r="C559" s="54">
        <v>0</v>
      </c>
      <c r="D559" s="54"/>
      <c r="E559" s="54">
        <f>C559+D559</f>
        <v>0</v>
      </c>
      <c r="F559" s="54"/>
      <c r="G559" s="54"/>
      <c r="H559" s="55"/>
      <c r="I559" s="72">
        <f t="shared" si="270"/>
        <v>0</v>
      </c>
    </row>
    <row r="560" spans="1:11" s="3" customFormat="1" hidden="1" x14ac:dyDescent="0.2">
      <c r="A560" s="48"/>
      <c r="B560" s="49"/>
      <c r="C560" s="54"/>
      <c r="D560" s="54"/>
      <c r="E560" s="54"/>
      <c r="F560" s="54"/>
      <c r="G560" s="54"/>
      <c r="H560" s="55"/>
      <c r="I560" s="72">
        <f t="shared" si="270"/>
        <v>0</v>
      </c>
    </row>
    <row r="561" spans="1:11" ht="25.5" x14ac:dyDescent="0.2">
      <c r="A561" s="60" t="s">
        <v>107</v>
      </c>
      <c r="B561" s="62">
        <v>58</v>
      </c>
      <c r="C561" s="44">
        <f t="shared" ref="C561:H561" si="287">SUM(C562,C569,C576)</f>
        <v>390</v>
      </c>
      <c r="D561" s="44">
        <f t="shared" si="287"/>
        <v>0</v>
      </c>
      <c r="E561" s="44">
        <f t="shared" si="287"/>
        <v>390</v>
      </c>
      <c r="F561" s="44">
        <f t="shared" si="287"/>
        <v>0</v>
      </c>
      <c r="G561" s="44">
        <f t="shared" si="287"/>
        <v>0</v>
      </c>
      <c r="H561" s="45">
        <f t="shared" si="287"/>
        <v>0</v>
      </c>
      <c r="I561" s="13">
        <f t="shared" si="270"/>
        <v>390</v>
      </c>
    </row>
    <row r="562" spans="1:11" s="3" customFormat="1" hidden="1" x14ac:dyDescent="0.2">
      <c r="A562" s="60" t="s">
        <v>41</v>
      </c>
      <c r="B562" s="63" t="s">
        <v>42</v>
      </c>
      <c r="C562" s="44">
        <v>0</v>
      </c>
      <c r="D562" s="44">
        <f t="shared" ref="D562:H562" si="288">SUM(D566,D567,D568)</f>
        <v>0</v>
      </c>
      <c r="E562" s="44">
        <f t="shared" si="288"/>
        <v>0</v>
      </c>
      <c r="F562" s="44">
        <f t="shared" si="288"/>
        <v>0</v>
      </c>
      <c r="G562" s="44">
        <f t="shared" si="288"/>
        <v>0</v>
      </c>
      <c r="H562" s="45">
        <f t="shared" si="288"/>
        <v>0</v>
      </c>
      <c r="I562" s="72">
        <f t="shared" si="270"/>
        <v>0</v>
      </c>
    </row>
    <row r="563" spans="1:11" s="3" customFormat="1" hidden="1" x14ac:dyDescent="0.2">
      <c r="A563" s="64" t="s">
        <v>43</v>
      </c>
      <c r="B563" s="65"/>
      <c r="C563" s="44"/>
      <c r="D563" s="44"/>
      <c r="E563" s="44"/>
      <c r="F563" s="44"/>
      <c r="G563" s="44"/>
      <c r="H563" s="45"/>
      <c r="I563" s="72">
        <f t="shared" si="270"/>
        <v>0</v>
      </c>
    </row>
    <row r="564" spans="1:11" s="3" customFormat="1" hidden="1" x14ac:dyDescent="0.2">
      <c r="A564" s="64" t="s">
        <v>44</v>
      </c>
      <c r="B564" s="65"/>
      <c r="C564" s="44">
        <v>0</v>
      </c>
      <c r="D564" s="44">
        <f t="shared" ref="D564:H564" si="289">D566+D567+D568-D565</f>
        <v>0</v>
      </c>
      <c r="E564" s="44">
        <f t="shared" si="289"/>
        <v>0</v>
      </c>
      <c r="F564" s="44">
        <f t="shared" si="289"/>
        <v>0</v>
      </c>
      <c r="G564" s="44">
        <f t="shared" si="289"/>
        <v>0</v>
      </c>
      <c r="H564" s="45">
        <f t="shared" si="289"/>
        <v>0</v>
      </c>
      <c r="I564" s="72">
        <f t="shared" si="270"/>
        <v>0</v>
      </c>
    </row>
    <row r="565" spans="1:11" s="3" customFormat="1" hidden="1" x14ac:dyDescent="0.2">
      <c r="A565" s="64" t="s">
        <v>45</v>
      </c>
      <c r="B565" s="65"/>
      <c r="C565" s="44">
        <v>0</v>
      </c>
      <c r="D565" s="44"/>
      <c r="E565" s="44">
        <f>C565+D565</f>
        <v>0</v>
      </c>
      <c r="F565" s="44"/>
      <c r="G565" s="44"/>
      <c r="H565" s="45"/>
      <c r="I565" s="72">
        <f t="shared" si="270"/>
        <v>0</v>
      </c>
    </row>
    <row r="566" spans="1:11" s="3" customFormat="1" hidden="1" x14ac:dyDescent="0.2">
      <c r="A566" s="37" t="s">
        <v>46</v>
      </c>
      <c r="B566" s="127" t="s">
        <v>47</v>
      </c>
      <c r="C566" s="54">
        <v>0</v>
      </c>
      <c r="D566" s="54"/>
      <c r="E566" s="54">
        <f>C566+D566</f>
        <v>0</v>
      </c>
      <c r="F566" s="54"/>
      <c r="G566" s="54"/>
      <c r="H566" s="55"/>
      <c r="I566" s="72">
        <f t="shared" si="270"/>
        <v>0</v>
      </c>
      <c r="K566" s="3">
        <v>0.15</v>
      </c>
    </row>
    <row r="567" spans="1:11" s="3" customFormat="1" hidden="1" x14ac:dyDescent="0.2">
      <c r="A567" s="37" t="s">
        <v>48</v>
      </c>
      <c r="B567" s="127" t="s">
        <v>49</v>
      </c>
      <c r="C567" s="54">
        <v>0</v>
      </c>
      <c r="D567" s="54"/>
      <c r="E567" s="54">
        <f>C567+D567</f>
        <v>0</v>
      </c>
      <c r="F567" s="54"/>
      <c r="G567" s="54"/>
      <c r="H567" s="55"/>
      <c r="I567" s="72">
        <f t="shared" si="270"/>
        <v>0</v>
      </c>
      <c r="K567" s="3">
        <v>0.85</v>
      </c>
    </row>
    <row r="568" spans="1:11" s="3" customFormat="1" hidden="1" x14ac:dyDescent="0.2">
      <c r="A568" s="37" t="s">
        <v>50</v>
      </c>
      <c r="B568" s="128" t="s">
        <v>51</v>
      </c>
      <c r="C568" s="54">
        <v>0</v>
      </c>
      <c r="D568" s="54"/>
      <c r="E568" s="54">
        <f>C568+D568</f>
        <v>0</v>
      </c>
      <c r="F568" s="54"/>
      <c r="G568" s="54"/>
      <c r="H568" s="55"/>
      <c r="I568" s="72">
        <f t="shared" si="270"/>
        <v>0</v>
      </c>
    </row>
    <row r="569" spans="1:11" x14ac:dyDescent="0.2">
      <c r="A569" s="60" t="s">
        <v>52</v>
      </c>
      <c r="B569" s="61" t="s">
        <v>53</v>
      </c>
      <c r="C569" s="44">
        <f>SUM(C573,C574,C575)</f>
        <v>390</v>
      </c>
      <c r="D569" s="44">
        <f t="shared" ref="D569:H569" si="290">SUM(D573,D574,D575)</f>
        <v>0</v>
      </c>
      <c r="E569" s="44">
        <f t="shared" si="290"/>
        <v>390</v>
      </c>
      <c r="F569" s="44">
        <f t="shared" si="290"/>
        <v>0</v>
      </c>
      <c r="G569" s="44">
        <f t="shared" si="290"/>
        <v>0</v>
      </c>
      <c r="H569" s="45">
        <f t="shared" si="290"/>
        <v>0</v>
      </c>
      <c r="I569" s="13">
        <f t="shared" si="270"/>
        <v>390</v>
      </c>
    </row>
    <row r="570" spans="1:11" s="3" customFormat="1" hidden="1" x14ac:dyDescent="0.2">
      <c r="A570" s="66" t="s">
        <v>43</v>
      </c>
      <c r="B570" s="61"/>
      <c r="C570" s="44"/>
      <c r="D570" s="44"/>
      <c r="E570" s="44"/>
      <c r="F570" s="44"/>
      <c r="G570" s="44"/>
      <c r="H570" s="45"/>
      <c r="I570" s="72">
        <f t="shared" si="270"/>
        <v>0</v>
      </c>
    </row>
    <row r="571" spans="1:11" x14ac:dyDescent="0.2">
      <c r="A571" s="64" t="s">
        <v>44</v>
      </c>
      <c r="B571" s="65"/>
      <c r="C571" s="44">
        <f t="shared" ref="C571:H571" si="291">C573+C574+C575-C572</f>
        <v>360.6</v>
      </c>
      <c r="D571" s="44">
        <f t="shared" si="291"/>
        <v>0</v>
      </c>
      <c r="E571" s="44">
        <f t="shared" si="291"/>
        <v>360.6</v>
      </c>
      <c r="F571" s="44">
        <f t="shared" si="291"/>
        <v>0</v>
      </c>
      <c r="G571" s="44">
        <f t="shared" si="291"/>
        <v>0</v>
      </c>
      <c r="H571" s="45">
        <f t="shared" si="291"/>
        <v>0</v>
      </c>
      <c r="I571" s="13">
        <f t="shared" si="270"/>
        <v>360.6</v>
      </c>
    </row>
    <row r="572" spans="1:11" s="3" customFormat="1" x14ac:dyDescent="0.2">
      <c r="A572" s="64" t="s">
        <v>45</v>
      </c>
      <c r="B572" s="65"/>
      <c r="C572" s="44">
        <v>29.4</v>
      </c>
      <c r="D572" s="44"/>
      <c r="E572" s="44">
        <f>C572+D572</f>
        <v>29.4</v>
      </c>
      <c r="F572" s="44"/>
      <c r="G572" s="44"/>
      <c r="H572" s="45"/>
      <c r="I572" s="72">
        <f t="shared" si="270"/>
        <v>29.4</v>
      </c>
    </row>
    <row r="573" spans="1:11" x14ac:dyDescent="0.2">
      <c r="A573" s="37" t="s">
        <v>46</v>
      </c>
      <c r="B573" s="128" t="s">
        <v>54</v>
      </c>
      <c r="C573" s="39">
        <f>0.2*390</f>
        <v>78</v>
      </c>
      <c r="D573" s="39"/>
      <c r="E573" s="39">
        <f>C573+D573</f>
        <v>78</v>
      </c>
      <c r="F573" s="39"/>
      <c r="G573" s="39"/>
      <c r="H573" s="40"/>
      <c r="I573" s="13">
        <f t="shared" si="270"/>
        <v>78</v>
      </c>
      <c r="K573" s="8">
        <v>0.15</v>
      </c>
    </row>
    <row r="574" spans="1:11" x14ac:dyDescent="0.2">
      <c r="A574" s="37" t="s">
        <v>48</v>
      </c>
      <c r="B574" s="128" t="s">
        <v>55</v>
      </c>
      <c r="C574" s="39">
        <f>0.8*390</f>
        <v>312</v>
      </c>
      <c r="D574" s="39"/>
      <c r="E574" s="39">
        <f>C574+D574</f>
        <v>312</v>
      </c>
      <c r="F574" s="39"/>
      <c r="G574" s="39"/>
      <c r="H574" s="40"/>
      <c r="I574" s="13">
        <f t="shared" si="270"/>
        <v>312</v>
      </c>
      <c r="K574" s="8">
        <v>0.85</v>
      </c>
    </row>
    <row r="575" spans="1:11" s="3" customFormat="1" hidden="1" x14ac:dyDescent="0.2">
      <c r="A575" s="37" t="s">
        <v>50</v>
      </c>
      <c r="B575" s="128" t="s">
        <v>56</v>
      </c>
      <c r="C575" s="54">
        <v>0</v>
      </c>
      <c r="D575" s="54"/>
      <c r="E575" s="54">
        <f>C575+D575</f>
        <v>0</v>
      </c>
      <c r="F575" s="54"/>
      <c r="G575" s="54"/>
      <c r="H575" s="55"/>
      <c r="I575" s="72">
        <f t="shared" ref="I575:I638" si="292">SUM(E575:H575)</f>
        <v>0</v>
      </c>
    </row>
    <row r="576" spans="1:11" s="3" customFormat="1" hidden="1" x14ac:dyDescent="0.2">
      <c r="A576" s="60" t="s">
        <v>67</v>
      </c>
      <c r="B576" s="68" t="s">
        <v>57</v>
      </c>
      <c r="C576" s="44">
        <v>0</v>
      </c>
      <c r="D576" s="44">
        <f t="shared" ref="D576:H576" si="293">SUM(D580,D581,D582)</f>
        <v>0</v>
      </c>
      <c r="E576" s="44">
        <f t="shared" si="293"/>
        <v>0</v>
      </c>
      <c r="F576" s="44">
        <f t="shared" si="293"/>
        <v>0</v>
      </c>
      <c r="G576" s="44">
        <f t="shared" si="293"/>
        <v>0</v>
      </c>
      <c r="H576" s="45">
        <f t="shared" si="293"/>
        <v>0</v>
      </c>
      <c r="I576" s="72">
        <f t="shared" si="292"/>
        <v>0</v>
      </c>
    </row>
    <row r="577" spans="1:11" s="3" customFormat="1" hidden="1" x14ac:dyDescent="0.2">
      <c r="A577" s="66" t="s">
        <v>43</v>
      </c>
      <c r="B577" s="68"/>
      <c r="C577" s="44"/>
      <c r="D577" s="44"/>
      <c r="E577" s="44"/>
      <c r="F577" s="44"/>
      <c r="G577" s="44"/>
      <c r="H577" s="45"/>
      <c r="I577" s="72">
        <f t="shared" si="292"/>
        <v>0</v>
      </c>
    </row>
    <row r="578" spans="1:11" s="3" customFormat="1" hidden="1" x14ac:dyDescent="0.2">
      <c r="A578" s="64" t="s">
        <v>44</v>
      </c>
      <c r="B578" s="65"/>
      <c r="C578" s="44">
        <v>0</v>
      </c>
      <c r="D578" s="44">
        <f t="shared" ref="D578:H578" si="294">D580+D581+D582-D579</f>
        <v>0</v>
      </c>
      <c r="E578" s="44">
        <f t="shared" si="294"/>
        <v>0</v>
      </c>
      <c r="F578" s="44">
        <f t="shared" si="294"/>
        <v>0</v>
      </c>
      <c r="G578" s="44">
        <f t="shared" si="294"/>
        <v>0</v>
      </c>
      <c r="H578" s="45">
        <f t="shared" si="294"/>
        <v>0</v>
      </c>
      <c r="I578" s="72">
        <f t="shared" si="292"/>
        <v>0</v>
      </c>
    </row>
    <row r="579" spans="1:11" s="3" customFormat="1" hidden="1" x14ac:dyDescent="0.2">
      <c r="A579" s="64" t="s">
        <v>45</v>
      </c>
      <c r="B579" s="65"/>
      <c r="C579" s="44">
        <v>0</v>
      </c>
      <c r="D579" s="44"/>
      <c r="E579" s="44">
        <f>C579+D579</f>
        <v>0</v>
      </c>
      <c r="F579" s="44"/>
      <c r="G579" s="44"/>
      <c r="H579" s="45"/>
      <c r="I579" s="72">
        <f t="shared" si="292"/>
        <v>0</v>
      </c>
    </row>
    <row r="580" spans="1:11" s="3" customFormat="1" hidden="1" x14ac:dyDescent="0.2">
      <c r="A580" s="37" t="s">
        <v>46</v>
      </c>
      <c r="B580" s="128" t="s">
        <v>58</v>
      </c>
      <c r="C580" s="54">
        <v>0</v>
      </c>
      <c r="D580" s="54"/>
      <c r="E580" s="54">
        <f>C580+D580</f>
        <v>0</v>
      </c>
      <c r="F580" s="54"/>
      <c r="G580" s="54"/>
      <c r="H580" s="55"/>
      <c r="I580" s="72">
        <f t="shared" si="292"/>
        <v>0</v>
      </c>
      <c r="K580" s="3">
        <v>0.15</v>
      </c>
    </row>
    <row r="581" spans="1:11" s="3" customFormat="1" hidden="1" x14ac:dyDescent="0.2">
      <c r="A581" s="37" t="s">
        <v>48</v>
      </c>
      <c r="B581" s="128" t="s">
        <v>59</v>
      </c>
      <c r="C581" s="54">
        <v>0</v>
      </c>
      <c r="D581" s="54"/>
      <c r="E581" s="54">
        <f>C581+D581</f>
        <v>0</v>
      </c>
      <c r="F581" s="54"/>
      <c r="G581" s="54"/>
      <c r="H581" s="55"/>
      <c r="I581" s="72">
        <f t="shared" si="292"/>
        <v>0</v>
      </c>
      <c r="K581" s="3">
        <v>0.85</v>
      </c>
    </row>
    <row r="582" spans="1:11" s="3" customFormat="1" hidden="1" x14ac:dyDescent="0.2">
      <c r="A582" s="37" t="s">
        <v>50</v>
      </c>
      <c r="B582" s="128" t="s">
        <v>60</v>
      </c>
      <c r="C582" s="54">
        <v>0</v>
      </c>
      <c r="D582" s="54"/>
      <c r="E582" s="54">
        <f>C582+D582</f>
        <v>0</v>
      </c>
      <c r="F582" s="54"/>
      <c r="G582" s="54"/>
      <c r="H582" s="55"/>
      <c r="I582" s="72">
        <f t="shared" si="292"/>
        <v>0</v>
      </c>
    </row>
    <row r="583" spans="1:11" s="3" customFormat="1" hidden="1" x14ac:dyDescent="0.2">
      <c r="A583" s="69"/>
      <c r="B583" s="53"/>
      <c r="C583" s="54"/>
      <c r="D583" s="54"/>
      <c r="E583" s="54"/>
      <c r="F583" s="54"/>
      <c r="G583" s="54"/>
      <c r="H583" s="55"/>
      <c r="I583" s="72">
        <f t="shared" si="292"/>
        <v>0</v>
      </c>
    </row>
    <row r="584" spans="1:11" s="3" customFormat="1" hidden="1" x14ac:dyDescent="0.2">
      <c r="A584" s="46" t="s">
        <v>61</v>
      </c>
      <c r="B584" s="68" t="s">
        <v>62</v>
      </c>
      <c r="C584" s="44">
        <v>0</v>
      </c>
      <c r="D584" s="44"/>
      <c r="E584" s="44">
        <f>C584+D584</f>
        <v>0</v>
      </c>
      <c r="F584" s="44"/>
      <c r="G584" s="44"/>
      <c r="H584" s="45"/>
      <c r="I584" s="72">
        <f t="shared" si="292"/>
        <v>0</v>
      </c>
    </row>
    <row r="585" spans="1:11" s="3" customFormat="1" hidden="1" x14ac:dyDescent="0.2">
      <c r="A585" s="69"/>
      <c r="B585" s="53"/>
      <c r="C585" s="54"/>
      <c r="D585" s="54"/>
      <c r="E585" s="54"/>
      <c r="F585" s="54"/>
      <c r="G585" s="54"/>
      <c r="H585" s="55"/>
      <c r="I585" s="72">
        <f t="shared" si="292"/>
        <v>0</v>
      </c>
    </row>
    <row r="586" spans="1:11" s="3" customFormat="1" hidden="1" x14ac:dyDescent="0.2">
      <c r="A586" s="46" t="s">
        <v>63</v>
      </c>
      <c r="B586" s="68"/>
      <c r="C586" s="44">
        <v>0</v>
      </c>
      <c r="D586" s="44">
        <f t="shared" ref="D586:H586" si="295">D539-D557</f>
        <v>0</v>
      </c>
      <c r="E586" s="44">
        <f t="shared" si="295"/>
        <v>0</v>
      </c>
      <c r="F586" s="44">
        <f t="shared" si="295"/>
        <v>0</v>
      </c>
      <c r="G586" s="44">
        <f t="shared" si="295"/>
        <v>0</v>
      </c>
      <c r="H586" s="45">
        <f t="shared" si="295"/>
        <v>0</v>
      </c>
      <c r="I586" s="72">
        <f t="shared" si="292"/>
        <v>0</v>
      </c>
    </row>
    <row r="587" spans="1:11" s="2" customFormat="1" ht="38.25" x14ac:dyDescent="0.2">
      <c r="A587" s="108" t="s">
        <v>114</v>
      </c>
      <c r="B587" s="97"/>
      <c r="C587" s="98">
        <f t="shared" ref="C587:H587" si="296">C588</f>
        <v>390</v>
      </c>
      <c r="D587" s="98">
        <f t="shared" si="296"/>
        <v>0</v>
      </c>
      <c r="E587" s="98">
        <f t="shared" si="296"/>
        <v>390</v>
      </c>
      <c r="F587" s="98">
        <f t="shared" si="296"/>
        <v>0</v>
      </c>
      <c r="G587" s="98">
        <f t="shared" si="296"/>
        <v>0</v>
      </c>
      <c r="H587" s="99">
        <f t="shared" si="296"/>
        <v>0</v>
      </c>
      <c r="I587" s="71">
        <f t="shared" si="292"/>
        <v>390</v>
      </c>
    </row>
    <row r="588" spans="1:11" x14ac:dyDescent="0.2">
      <c r="A588" s="92" t="s">
        <v>69</v>
      </c>
      <c r="B588" s="93"/>
      <c r="C588" s="94">
        <f t="shared" ref="C588" si="297">SUM(C589,C590,C591,C592)</f>
        <v>390</v>
      </c>
      <c r="D588" s="94">
        <f t="shared" ref="D588:H588" si="298">SUM(D589,D590,D591,D592)</f>
        <v>0</v>
      </c>
      <c r="E588" s="94">
        <f t="shared" si="298"/>
        <v>390</v>
      </c>
      <c r="F588" s="94">
        <f t="shared" si="298"/>
        <v>0</v>
      </c>
      <c r="G588" s="94">
        <f t="shared" si="298"/>
        <v>0</v>
      </c>
      <c r="H588" s="95">
        <f t="shared" si="298"/>
        <v>0</v>
      </c>
      <c r="I588" s="13">
        <f t="shared" si="292"/>
        <v>390</v>
      </c>
    </row>
    <row r="589" spans="1:11" x14ac:dyDescent="0.2">
      <c r="A589" s="37" t="s">
        <v>10</v>
      </c>
      <c r="B589" s="38"/>
      <c r="C589" s="39">
        <v>125</v>
      </c>
      <c r="D589" s="39"/>
      <c r="E589" s="39">
        <f>C589+D589</f>
        <v>125</v>
      </c>
      <c r="F589" s="39"/>
      <c r="G589" s="39"/>
      <c r="H589" s="40"/>
      <c r="I589" s="13">
        <f t="shared" si="292"/>
        <v>125</v>
      </c>
    </row>
    <row r="590" spans="1:11" s="3" customFormat="1" hidden="1" x14ac:dyDescent="0.2">
      <c r="A590" s="37" t="s">
        <v>11</v>
      </c>
      <c r="B590" s="41"/>
      <c r="C590" s="54">
        <v>0</v>
      </c>
      <c r="D590" s="54"/>
      <c r="E590" s="54">
        <f>C590+D590</f>
        <v>0</v>
      </c>
      <c r="F590" s="54"/>
      <c r="G590" s="54"/>
      <c r="H590" s="55"/>
      <c r="I590" s="72">
        <f t="shared" si="292"/>
        <v>0</v>
      </c>
      <c r="J590" s="3">
        <v>0.98</v>
      </c>
    </row>
    <row r="591" spans="1:11" ht="38.25" hidden="1" x14ac:dyDescent="0.2">
      <c r="A591" s="37" t="s">
        <v>70</v>
      </c>
      <c r="B591" s="38">
        <v>420269</v>
      </c>
      <c r="C591" s="39">
        <v>0</v>
      </c>
      <c r="D591" s="39"/>
      <c r="E591" s="39">
        <f>C591+D591</f>
        <v>0</v>
      </c>
      <c r="F591" s="39"/>
      <c r="G591" s="39"/>
      <c r="H591" s="40"/>
      <c r="I591" s="13">
        <f t="shared" si="292"/>
        <v>0</v>
      </c>
      <c r="J591" s="8">
        <v>0.13</v>
      </c>
      <c r="K591" s="8">
        <f>J591/J590</f>
        <v>0.1326530612244898</v>
      </c>
    </row>
    <row r="592" spans="1:11" ht="25.5" x14ac:dyDescent="0.2">
      <c r="A592" s="42" t="s">
        <v>71</v>
      </c>
      <c r="B592" s="43" t="s">
        <v>72</v>
      </c>
      <c r="C592" s="44">
        <f t="shared" ref="C592" si="299">SUM(C593,C597,C601)</f>
        <v>265</v>
      </c>
      <c r="D592" s="44">
        <f t="shared" ref="D592:H592" si="300">SUM(D593,D597,D601)</f>
        <v>0</v>
      </c>
      <c r="E592" s="44">
        <f t="shared" si="300"/>
        <v>265</v>
      </c>
      <c r="F592" s="44">
        <f t="shared" si="300"/>
        <v>0</v>
      </c>
      <c r="G592" s="44">
        <f t="shared" si="300"/>
        <v>0</v>
      </c>
      <c r="H592" s="45">
        <f t="shared" si="300"/>
        <v>0</v>
      </c>
      <c r="I592" s="13">
        <f t="shared" si="292"/>
        <v>265</v>
      </c>
    </row>
    <row r="593" spans="1:11" s="3" customFormat="1" hidden="1" x14ac:dyDescent="0.2">
      <c r="A593" s="46" t="s">
        <v>15</v>
      </c>
      <c r="B593" s="47" t="s">
        <v>14</v>
      </c>
      <c r="C593" s="44">
        <f t="shared" ref="C593" si="301">SUM(C594:C596)</f>
        <v>0</v>
      </c>
      <c r="D593" s="44">
        <f t="shared" ref="D593:H593" si="302">SUM(D594:D596)</f>
        <v>0</v>
      </c>
      <c r="E593" s="44">
        <f t="shared" si="302"/>
        <v>0</v>
      </c>
      <c r="F593" s="44">
        <f t="shared" si="302"/>
        <v>0</v>
      </c>
      <c r="G593" s="44">
        <f t="shared" si="302"/>
        <v>0</v>
      </c>
      <c r="H593" s="45">
        <f t="shared" si="302"/>
        <v>0</v>
      </c>
      <c r="I593" s="72">
        <f t="shared" si="292"/>
        <v>0</v>
      </c>
    </row>
    <row r="594" spans="1:11" s="3" customFormat="1" hidden="1" x14ac:dyDescent="0.2">
      <c r="A594" s="48" t="s">
        <v>17</v>
      </c>
      <c r="B594" s="49" t="s">
        <v>16</v>
      </c>
      <c r="C594" s="54">
        <v>0</v>
      </c>
      <c r="D594" s="54"/>
      <c r="E594" s="54">
        <f>C594+D594</f>
        <v>0</v>
      </c>
      <c r="F594" s="54"/>
      <c r="G594" s="54"/>
      <c r="H594" s="55"/>
      <c r="I594" s="72">
        <f t="shared" si="292"/>
        <v>0</v>
      </c>
    </row>
    <row r="595" spans="1:11" s="3" customFormat="1" hidden="1" x14ac:dyDescent="0.2">
      <c r="A595" s="48" t="s">
        <v>18</v>
      </c>
      <c r="B595" s="50" t="s">
        <v>19</v>
      </c>
      <c r="C595" s="54">
        <v>0</v>
      </c>
      <c r="D595" s="54"/>
      <c r="E595" s="54">
        <f>C595+D595</f>
        <v>0</v>
      </c>
      <c r="F595" s="54"/>
      <c r="G595" s="54"/>
      <c r="H595" s="55"/>
      <c r="I595" s="72">
        <f t="shared" si="292"/>
        <v>0</v>
      </c>
    </row>
    <row r="596" spans="1:11" s="3" customFormat="1" hidden="1" x14ac:dyDescent="0.2">
      <c r="A596" s="48" t="s">
        <v>20</v>
      </c>
      <c r="B596" s="50" t="s">
        <v>21</v>
      </c>
      <c r="C596" s="54">
        <v>0</v>
      </c>
      <c r="D596" s="54"/>
      <c r="E596" s="54">
        <f>C596+D596</f>
        <v>0</v>
      </c>
      <c r="F596" s="54"/>
      <c r="G596" s="54"/>
      <c r="H596" s="55"/>
      <c r="I596" s="72">
        <f t="shared" si="292"/>
        <v>0</v>
      </c>
    </row>
    <row r="597" spans="1:11" x14ac:dyDescent="0.2">
      <c r="A597" s="46" t="s">
        <v>22</v>
      </c>
      <c r="B597" s="51" t="s">
        <v>23</v>
      </c>
      <c r="C597" s="44">
        <f t="shared" ref="C597:H597" si="303">SUM(C598:C600)</f>
        <v>265</v>
      </c>
      <c r="D597" s="44">
        <f t="shared" si="303"/>
        <v>0</v>
      </c>
      <c r="E597" s="44">
        <f t="shared" si="303"/>
        <v>265</v>
      </c>
      <c r="F597" s="44">
        <f t="shared" si="303"/>
        <v>0</v>
      </c>
      <c r="G597" s="44">
        <f t="shared" si="303"/>
        <v>0</v>
      </c>
      <c r="H597" s="45">
        <f t="shared" si="303"/>
        <v>0</v>
      </c>
      <c r="I597" s="13">
        <f t="shared" si="292"/>
        <v>265</v>
      </c>
    </row>
    <row r="598" spans="1:11" hidden="1" x14ac:dyDescent="0.2">
      <c r="A598" s="48" t="s">
        <v>17</v>
      </c>
      <c r="B598" s="50" t="s">
        <v>24</v>
      </c>
      <c r="C598" s="39">
        <v>0</v>
      </c>
      <c r="D598" s="39"/>
      <c r="E598" s="39">
        <f>C598+D598</f>
        <v>0</v>
      </c>
      <c r="F598" s="39"/>
      <c r="G598" s="39"/>
      <c r="H598" s="40"/>
      <c r="I598" s="13">
        <f t="shared" si="292"/>
        <v>0</v>
      </c>
      <c r="J598" s="8">
        <v>0.85</v>
      </c>
      <c r="K598" s="8">
        <f>J598/J590</f>
        <v>0.86734693877551017</v>
      </c>
    </row>
    <row r="599" spans="1:11" hidden="1" x14ac:dyDescent="0.2">
      <c r="A599" s="48" t="s">
        <v>18</v>
      </c>
      <c r="B599" s="50" t="s">
        <v>25</v>
      </c>
      <c r="C599" s="39">
        <v>0</v>
      </c>
      <c r="D599" s="39"/>
      <c r="E599" s="39">
        <f>C599+D599</f>
        <v>0</v>
      </c>
      <c r="F599" s="39"/>
      <c r="G599" s="39"/>
      <c r="H599" s="40"/>
      <c r="I599" s="13">
        <f t="shared" si="292"/>
        <v>0</v>
      </c>
    </row>
    <row r="600" spans="1:11" s="3" customFormat="1" x14ac:dyDescent="0.2">
      <c r="A600" s="48" t="s">
        <v>20</v>
      </c>
      <c r="B600" s="50" t="s">
        <v>26</v>
      </c>
      <c r="C600" s="39">
        <v>265</v>
      </c>
      <c r="D600" s="54"/>
      <c r="E600" s="39">
        <f>C600+D600</f>
        <v>265</v>
      </c>
      <c r="F600" s="39"/>
      <c r="G600" s="39"/>
      <c r="H600" s="55"/>
      <c r="I600" s="72">
        <f t="shared" si="292"/>
        <v>265</v>
      </c>
    </row>
    <row r="601" spans="1:11" s="3" customFormat="1" hidden="1" x14ac:dyDescent="0.2">
      <c r="A601" s="46" t="s">
        <v>73</v>
      </c>
      <c r="B601" s="51" t="s">
        <v>28</v>
      </c>
      <c r="C601" s="44">
        <v>0</v>
      </c>
      <c r="D601" s="44">
        <v>0</v>
      </c>
      <c r="E601" s="44">
        <v>0</v>
      </c>
      <c r="F601" s="44">
        <v>0</v>
      </c>
      <c r="G601" s="44">
        <v>0</v>
      </c>
      <c r="H601" s="45">
        <v>0</v>
      </c>
      <c r="I601" s="72">
        <f t="shared" si="292"/>
        <v>0</v>
      </c>
    </row>
    <row r="602" spans="1:11" s="3" customFormat="1" hidden="1" x14ac:dyDescent="0.2">
      <c r="A602" s="48" t="s">
        <v>17</v>
      </c>
      <c r="B602" s="50" t="s">
        <v>29</v>
      </c>
      <c r="C602" s="54">
        <v>0</v>
      </c>
      <c r="D602" s="54"/>
      <c r="E602" s="54">
        <f>C602+D602</f>
        <v>0</v>
      </c>
      <c r="F602" s="54"/>
      <c r="G602" s="54"/>
      <c r="H602" s="55"/>
      <c r="I602" s="72">
        <f t="shared" si="292"/>
        <v>0</v>
      </c>
    </row>
    <row r="603" spans="1:11" s="3" customFormat="1" hidden="1" x14ac:dyDescent="0.2">
      <c r="A603" s="48" t="s">
        <v>18</v>
      </c>
      <c r="B603" s="50" t="s">
        <v>30</v>
      </c>
      <c r="C603" s="54">
        <v>0</v>
      </c>
      <c r="D603" s="54"/>
      <c r="E603" s="54">
        <f>C603+D603</f>
        <v>0</v>
      </c>
      <c r="F603" s="54"/>
      <c r="G603" s="54"/>
      <c r="H603" s="55"/>
      <c r="I603" s="72">
        <f t="shared" si="292"/>
        <v>0</v>
      </c>
    </row>
    <row r="604" spans="1:11" s="3" customFormat="1" hidden="1" x14ac:dyDescent="0.2">
      <c r="A604" s="48" t="s">
        <v>20</v>
      </c>
      <c r="B604" s="50" t="s">
        <v>31</v>
      </c>
      <c r="C604" s="54">
        <v>0</v>
      </c>
      <c r="D604" s="54"/>
      <c r="E604" s="54">
        <f>C604+D604</f>
        <v>0</v>
      </c>
      <c r="F604" s="54"/>
      <c r="G604" s="54"/>
      <c r="H604" s="55"/>
      <c r="I604" s="72">
        <f t="shared" si="292"/>
        <v>0</v>
      </c>
    </row>
    <row r="605" spans="1:11" x14ac:dyDescent="0.2">
      <c r="A605" s="92" t="s">
        <v>66</v>
      </c>
      <c r="B605" s="93"/>
      <c r="C605" s="94">
        <f t="shared" ref="C605:H605" si="304">SUM(C606,C609,C632)</f>
        <v>390</v>
      </c>
      <c r="D605" s="94">
        <f t="shared" si="304"/>
        <v>0</v>
      </c>
      <c r="E605" s="94">
        <f t="shared" si="304"/>
        <v>390</v>
      </c>
      <c r="F605" s="94">
        <f t="shared" si="304"/>
        <v>0</v>
      </c>
      <c r="G605" s="94">
        <f t="shared" si="304"/>
        <v>0</v>
      </c>
      <c r="H605" s="95">
        <f t="shared" si="304"/>
        <v>0</v>
      </c>
      <c r="I605" s="13">
        <f t="shared" si="292"/>
        <v>390</v>
      </c>
    </row>
    <row r="606" spans="1:11" s="3" customFormat="1" hidden="1" x14ac:dyDescent="0.2">
      <c r="A606" s="60" t="s">
        <v>33</v>
      </c>
      <c r="B606" s="61">
        <v>20</v>
      </c>
      <c r="C606" s="44">
        <v>0</v>
      </c>
      <c r="D606" s="44">
        <f t="shared" ref="D606:H606" si="305">SUM(D607)</f>
        <v>0</v>
      </c>
      <c r="E606" s="44">
        <f t="shared" si="305"/>
        <v>0</v>
      </c>
      <c r="F606" s="44">
        <f t="shared" si="305"/>
        <v>0</v>
      </c>
      <c r="G606" s="44">
        <f t="shared" si="305"/>
        <v>0</v>
      </c>
      <c r="H606" s="45">
        <f t="shared" si="305"/>
        <v>0</v>
      </c>
      <c r="I606" s="72">
        <f t="shared" si="292"/>
        <v>0</v>
      </c>
    </row>
    <row r="607" spans="1:11" s="3" customFormat="1" hidden="1" x14ac:dyDescent="0.2">
      <c r="A607" s="48" t="s">
        <v>36</v>
      </c>
      <c r="B607" s="126" t="s">
        <v>35</v>
      </c>
      <c r="C607" s="54">
        <v>0</v>
      </c>
      <c r="D607" s="54"/>
      <c r="E607" s="54">
        <f>C607+D607</f>
        <v>0</v>
      </c>
      <c r="F607" s="54"/>
      <c r="G607" s="54"/>
      <c r="H607" s="55"/>
      <c r="I607" s="72">
        <f t="shared" si="292"/>
        <v>0</v>
      </c>
    </row>
    <row r="608" spans="1:11" s="3" customFormat="1" hidden="1" x14ac:dyDescent="0.2">
      <c r="A608" s="48"/>
      <c r="B608" s="49"/>
      <c r="C608" s="54"/>
      <c r="D608" s="54"/>
      <c r="E608" s="54"/>
      <c r="F608" s="54"/>
      <c r="G608" s="54"/>
      <c r="H608" s="55"/>
      <c r="I608" s="72">
        <f t="shared" si="292"/>
        <v>0</v>
      </c>
    </row>
    <row r="609" spans="1:11" ht="25.5" x14ac:dyDescent="0.2">
      <c r="A609" s="60" t="s">
        <v>40</v>
      </c>
      <c r="B609" s="62">
        <v>58</v>
      </c>
      <c r="C609" s="44">
        <f t="shared" ref="C609" si="306">SUM(C610,C617,C624)</f>
        <v>390</v>
      </c>
      <c r="D609" s="44">
        <f t="shared" ref="D609:H609" si="307">SUM(D610,D617,D624)</f>
        <v>0</v>
      </c>
      <c r="E609" s="44">
        <f t="shared" si="307"/>
        <v>390</v>
      </c>
      <c r="F609" s="44">
        <f t="shared" si="307"/>
        <v>0</v>
      </c>
      <c r="G609" s="44">
        <f t="shared" si="307"/>
        <v>0</v>
      </c>
      <c r="H609" s="45">
        <f t="shared" si="307"/>
        <v>0</v>
      </c>
      <c r="I609" s="13">
        <f t="shared" si="292"/>
        <v>390</v>
      </c>
    </row>
    <row r="610" spans="1:11" s="3" customFormat="1" hidden="1" x14ac:dyDescent="0.2">
      <c r="A610" s="60" t="s">
        <v>41</v>
      </c>
      <c r="B610" s="63" t="s">
        <v>42</v>
      </c>
      <c r="C610" s="44">
        <f t="shared" ref="C610" si="308">SUM(C614,C615,C616)</f>
        <v>0</v>
      </c>
      <c r="D610" s="44">
        <f t="shared" ref="D610:H610" si="309">SUM(D614,D615,D616)</f>
        <v>0</v>
      </c>
      <c r="E610" s="44">
        <f t="shared" si="309"/>
        <v>0</v>
      </c>
      <c r="F610" s="44">
        <f t="shared" si="309"/>
        <v>0</v>
      </c>
      <c r="G610" s="44">
        <f t="shared" si="309"/>
        <v>0</v>
      </c>
      <c r="H610" s="45">
        <f t="shared" si="309"/>
        <v>0</v>
      </c>
      <c r="I610" s="72">
        <f t="shared" si="292"/>
        <v>0</v>
      </c>
    </row>
    <row r="611" spans="1:11" s="3" customFormat="1" hidden="1" x14ac:dyDescent="0.2">
      <c r="A611" s="64" t="s">
        <v>43</v>
      </c>
      <c r="B611" s="65"/>
      <c r="C611" s="44"/>
      <c r="D611" s="44"/>
      <c r="E611" s="44"/>
      <c r="F611" s="44"/>
      <c r="G611" s="44"/>
      <c r="H611" s="45"/>
      <c r="I611" s="72">
        <f t="shared" si="292"/>
        <v>0</v>
      </c>
    </row>
    <row r="612" spans="1:11" s="3" customFormat="1" hidden="1" x14ac:dyDescent="0.2">
      <c r="A612" s="64" t="s">
        <v>44</v>
      </c>
      <c r="B612" s="65"/>
      <c r="C612" s="44">
        <f t="shared" ref="C612:H612" si="310">C614+C615+C616-C613</f>
        <v>0</v>
      </c>
      <c r="D612" s="44">
        <f t="shared" si="310"/>
        <v>0</v>
      </c>
      <c r="E612" s="44">
        <f t="shared" si="310"/>
        <v>0</v>
      </c>
      <c r="F612" s="44">
        <f t="shared" si="310"/>
        <v>0</v>
      </c>
      <c r="G612" s="44">
        <f t="shared" si="310"/>
        <v>0</v>
      </c>
      <c r="H612" s="45">
        <f t="shared" si="310"/>
        <v>0</v>
      </c>
      <c r="I612" s="72">
        <f t="shared" si="292"/>
        <v>0</v>
      </c>
    </row>
    <row r="613" spans="1:11" s="3" customFormat="1" hidden="1" x14ac:dyDescent="0.2">
      <c r="A613" s="64" t="s">
        <v>45</v>
      </c>
      <c r="B613" s="65"/>
      <c r="C613" s="44"/>
      <c r="D613" s="44"/>
      <c r="E613" s="44">
        <f>C613+D613</f>
        <v>0</v>
      </c>
      <c r="F613" s="44"/>
      <c r="G613" s="44"/>
      <c r="H613" s="45"/>
      <c r="I613" s="72">
        <f t="shared" si="292"/>
        <v>0</v>
      </c>
    </row>
    <row r="614" spans="1:11" s="3" customFormat="1" hidden="1" x14ac:dyDescent="0.2">
      <c r="A614" s="37" t="s">
        <v>46</v>
      </c>
      <c r="B614" s="127" t="s">
        <v>47</v>
      </c>
      <c r="C614" s="54">
        <v>0</v>
      </c>
      <c r="D614" s="54"/>
      <c r="E614" s="54">
        <f>C614+D614</f>
        <v>0</v>
      </c>
      <c r="F614" s="54"/>
      <c r="G614" s="54"/>
      <c r="H614" s="55"/>
      <c r="I614" s="72">
        <f t="shared" si="292"/>
        <v>0</v>
      </c>
      <c r="K614" s="3">
        <v>0.15</v>
      </c>
    </row>
    <row r="615" spans="1:11" s="3" customFormat="1" hidden="1" x14ac:dyDescent="0.2">
      <c r="A615" s="37" t="s">
        <v>48</v>
      </c>
      <c r="B615" s="127" t="s">
        <v>49</v>
      </c>
      <c r="C615" s="54">
        <v>0</v>
      </c>
      <c r="D615" s="54"/>
      <c r="E615" s="54">
        <f>C615+D615</f>
        <v>0</v>
      </c>
      <c r="F615" s="54"/>
      <c r="G615" s="54"/>
      <c r="H615" s="55"/>
      <c r="I615" s="72">
        <f t="shared" si="292"/>
        <v>0</v>
      </c>
      <c r="K615" s="3">
        <v>0.85</v>
      </c>
    </row>
    <row r="616" spans="1:11" s="3" customFormat="1" hidden="1" x14ac:dyDescent="0.2">
      <c r="A616" s="37" t="s">
        <v>50</v>
      </c>
      <c r="B616" s="128" t="s">
        <v>51</v>
      </c>
      <c r="C616" s="54">
        <v>0</v>
      </c>
      <c r="D616" s="54"/>
      <c r="E616" s="54">
        <f>C616+D616</f>
        <v>0</v>
      </c>
      <c r="F616" s="54"/>
      <c r="G616" s="54"/>
      <c r="H616" s="55"/>
      <c r="I616" s="72">
        <f t="shared" si="292"/>
        <v>0</v>
      </c>
    </row>
    <row r="617" spans="1:11" x14ac:dyDescent="0.2">
      <c r="A617" s="60" t="s">
        <v>52</v>
      </c>
      <c r="B617" s="61" t="s">
        <v>53</v>
      </c>
      <c r="C617" s="44">
        <f t="shared" ref="C617" si="311">SUM(C621,C622,C623)</f>
        <v>390</v>
      </c>
      <c r="D617" s="44">
        <f t="shared" ref="D617:H617" si="312">SUM(D621,D622,D623)</f>
        <v>0</v>
      </c>
      <c r="E617" s="44">
        <f t="shared" si="312"/>
        <v>390</v>
      </c>
      <c r="F617" s="44">
        <f t="shared" si="312"/>
        <v>0</v>
      </c>
      <c r="G617" s="44">
        <f t="shared" si="312"/>
        <v>0</v>
      </c>
      <c r="H617" s="45">
        <f t="shared" si="312"/>
        <v>0</v>
      </c>
      <c r="I617" s="13">
        <f t="shared" si="292"/>
        <v>390</v>
      </c>
    </row>
    <row r="618" spans="1:11" s="3" customFormat="1" hidden="1" x14ac:dyDescent="0.2">
      <c r="A618" s="66" t="s">
        <v>43</v>
      </c>
      <c r="B618" s="61"/>
      <c r="C618" s="44"/>
      <c r="D618" s="44"/>
      <c r="E618" s="44"/>
      <c r="F618" s="44"/>
      <c r="G618" s="44"/>
      <c r="H618" s="45"/>
      <c r="I618" s="72">
        <f t="shared" si="292"/>
        <v>0</v>
      </c>
    </row>
    <row r="619" spans="1:11" x14ac:dyDescent="0.2">
      <c r="A619" s="64" t="s">
        <v>44</v>
      </c>
      <c r="B619" s="65"/>
      <c r="C619" s="44">
        <f t="shared" ref="C619" si="313">C621+C622+C623-C620</f>
        <v>360.6</v>
      </c>
      <c r="D619" s="44">
        <f t="shared" ref="D619:H619" si="314">D621+D622+D623-D620</f>
        <v>0</v>
      </c>
      <c r="E619" s="44">
        <f t="shared" si="314"/>
        <v>360.6</v>
      </c>
      <c r="F619" s="44">
        <f t="shared" si="314"/>
        <v>0</v>
      </c>
      <c r="G619" s="44">
        <f t="shared" si="314"/>
        <v>0</v>
      </c>
      <c r="H619" s="45">
        <f t="shared" si="314"/>
        <v>0</v>
      </c>
      <c r="I619" s="13">
        <f t="shared" si="292"/>
        <v>360.6</v>
      </c>
    </row>
    <row r="620" spans="1:11" s="3" customFormat="1" x14ac:dyDescent="0.2">
      <c r="A620" s="64" t="s">
        <v>45</v>
      </c>
      <c r="B620" s="65"/>
      <c r="C620" s="44">
        <v>29.4</v>
      </c>
      <c r="D620" s="44"/>
      <c r="E620" s="44">
        <f>C620+D620</f>
        <v>29.4</v>
      </c>
      <c r="F620" s="44"/>
      <c r="G620" s="44"/>
      <c r="H620" s="45"/>
      <c r="I620" s="72">
        <f t="shared" si="292"/>
        <v>29.4</v>
      </c>
    </row>
    <row r="621" spans="1:11" x14ac:dyDescent="0.2">
      <c r="A621" s="37" t="s">
        <v>46</v>
      </c>
      <c r="B621" s="128" t="s">
        <v>54</v>
      </c>
      <c r="C621" s="39">
        <f>0.2*390</f>
        <v>78</v>
      </c>
      <c r="D621" s="39"/>
      <c r="E621" s="39">
        <f>C621+D621</f>
        <v>78</v>
      </c>
      <c r="F621" s="39"/>
      <c r="G621" s="39"/>
      <c r="H621" s="40"/>
      <c r="I621" s="13">
        <f t="shared" si="292"/>
        <v>78</v>
      </c>
      <c r="K621" s="8">
        <v>0.15</v>
      </c>
    </row>
    <row r="622" spans="1:11" x14ac:dyDescent="0.2">
      <c r="A622" s="37" t="s">
        <v>48</v>
      </c>
      <c r="B622" s="128" t="s">
        <v>55</v>
      </c>
      <c r="C622" s="39">
        <f>0.8*390</f>
        <v>312</v>
      </c>
      <c r="D622" s="39"/>
      <c r="E622" s="39">
        <f>C622+D622</f>
        <v>312</v>
      </c>
      <c r="F622" s="39"/>
      <c r="G622" s="39"/>
      <c r="H622" s="40"/>
      <c r="I622" s="13">
        <f t="shared" si="292"/>
        <v>312</v>
      </c>
      <c r="K622" s="8">
        <v>0.85</v>
      </c>
    </row>
    <row r="623" spans="1:11" s="3" customFormat="1" hidden="1" x14ac:dyDescent="0.2">
      <c r="A623" s="37" t="s">
        <v>50</v>
      </c>
      <c r="B623" s="128" t="s">
        <v>56</v>
      </c>
      <c r="C623" s="54">
        <v>0</v>
      </c>
      <c r="D623" s="54"/>
      <c r="E623" s="54">
        <f>C623+D623</f>
        <v>0</v>
      </c>
      <c r="F623" s="54"/>
      <c r="G623" s="54"/>
      <c r="H623" s="55"/>
      <c r="I623" s="72">
        <f t="shared" si="292"/>
        <v>0</v>
      </c>
    </row>
    <row r="624" spans="1:11" s="3" customFormat="1" hidden="1" x14ac:dyDescent="0.2">
      <c r="A624" s="60" t="s">
        <v>67</v>
      </c>
      <c r="B624" s="68" t="s">
        <v>57</v>
      </c>
      <c r="C624" s="44">
        <v>0</v>
      </c>
      <c r="D624" s="44">
        <f t="shared" ref="D624:H624" si="315">SUM(D628,D629,D630)</f>
        <v>0</v>
      </c>
      <c r="E624" s="44">
        <f t="shared" si="315"/>
        <v>0</v>
      </c>
      <c r="F624" s="44">
        <f t="shared" si="315"/>
        <v>0</v>
      </c>
      <c r="G624" s="44">
        <f t="shared" si="315"/>
        <v>0</v>
      </c>
      <c r="H624" s="45">
        <f t="shared" si="315"/>
        <v>0</v>
      </c>
      <c r="I624" s="72">
        <f t="shared" si="292"/>
        <v>0</v>
      </c>
    </row>
    <row r="625" spans="1:11" s="3" customFormat="1" hidden="1" x14ac:dyDescent="0.2">
      <c r="A625" s="66" t="s">
        <v>43</v>
      </c>
      <c r="B625" s="68"/>
      <c r="C625" s="44"/>
      <c r="D625" s="44"/>
      <c r="E625" s="44"/>
      <c r="F625" s="44"/>
      <c r="G625" s="44"/>
      <c r="H625" s="45"/>
      <c r="I625" s="72">
        <f t="shared" si="292"/>
        <v>0</v>
      </c>
    </row>
    <row r="626" spans="1:11" s="3" customFormat="1" hidden="1" x14ac:dyDescent="0.2">
      <c r="A626" s="64" t="s">
        <v>44</v>
      </c>
      <c r="B626" s="65"/>
      <c r="C626" s="44">
        <v>0</v>
      </c>
      <c r="D626" s="44">
        <f t="shared" ref="D626:H626" si="316">D628+D629+D630-D627</f>
        <v>0</v>
      </c>
      <c r="E626" s="44">
        <f t="shared" si="316"/>
        <v>0</v>
      </c>
      <c r="F626" s="44">
        <f t="shared" si="316"/>
        <v>0</v>
      </c>
      <c r="G626" s="44">
        <f t="shared" si="316"/>
        <v>0</v>
      </c>
      <c r="H626" s="45">
        <f t="shared" si="316"/>
        <v>0</v>
      </c>
      <c r="I626" s="72">
        <f t="shared" si="292"/>
        <v>0</v>
      </c>
    </row>
    <row r="627" spans="1:11" s="3" customFormat="1" hidden="1" x14ac:dyDescent="0.2">
      <c r="A627" s="64" t="s">
        <v>45</v>
      </c>
      <c r="B627" s="65"/>
      <c r="C627" s="44">
        <v>0</v>
      </c>
      <c r="D627" s="44"/>
      <c r="E627" s="44">
        <f>C627+D627</f>
        <v>0</v>
      </c>
      <c r="F627" s="44"/>
      <c r="G627" s="44"/>
      <c r="H627" s="45"/>
      <c r="I627" s="72">
        <f t="shared" si="292"/>
        <v>0</v>
      </c>
    </row>
    <row r="628" spans="1:11" s="3" customFormat="1" hidden="1" x14ac:dyDescent="0.2">
      <c r="A628" s="37" t="s">
        <v>46</v>
      </c>
      <c r="B628" s="128" t="s">
        <v>58</v>
      </c>
      <c r="C628" s="54">
        <v>0</v>
      </c>
      <c r="D628" s="54"/>
      <c r="E628" s="54">
        <f>C628+D628</f>
        <v>0</v>
      </c>
      <c r="F628" s="54"/>
      <c r="G628" s="54"/>
      <c r="H628" s="55"/>
      <c r="I628" s="72">
        <f t="shared" si="292"/>
        <v>0</v>
      </c>
      <c r="K628" s="3">
        <v>0.15</v>
      </c>
    </row>
    <row r="629" spans="1:11" s="3" customFormat="1" hidden="1" x14ac:dyDescent="0.2">
      <c r="A629" s="37" t="s">
        <v>48</v>
      </c>
      <c r="B629" s="128" t="s">
        <v>59</v>
      </c>
      <c r="C629" s="54">
        <v>0</v>
      </c>
      <c r="D629" s="54"/>
      <c r="E629" s="54">
        <f>C629+D629</f>
        <v>0</v>
      </c>
      <c r="F629" s="54"/>
      <c r="G629" s="54"/>
      <c r="H629" s="55"/>
      <c r="I629" s="72">
        <f t="shared" si="292"/>
        <v>0</v>
      </c>
      <c r="K629" s="3">
        <v>0.85</v>
      </c>
    </row>
    <row r="630" spans="1:11" s="3" customFormat="1" hidden="1" x14ac:dyDescent="0.2">
      <c r="A630" s="37" t="s">
        <v>50</v>
      </c>
      <c r="B630" s="128" t="s">
        <v>60</v>
      </c>
      <c r="C630" s="54">
        <v>0</v>
      </c>
      <c r="D630" s="54"/>
      <c r="E630" s="54">
        <f>C630+D630</f>
        <v>0</v>
      </c>
      <c r="F630" s="54"/>
      <c r="G630" s="54"/>
      <c r="H630" s="55"/>
      <c r="I630" s="72">
        <f t="shared" si="292"/>
        <v>0</v>
      </c>
    </row>
    <row r="631" spans="1:11" s="3" customFormat="1" hidden="1" x14ac:dyDescent="0.2">
      <c r="A631" s="69"/>
      <c r="B631" s="53"/>
      <c r="C631" s="54"/>
      <c r="D631" s="54"/>
      <c r="E631" s="54"/>
      <c r="F631" s="54"/>
      <c r="G631" s="54"/>
      <c r="H631" s="55"/>
      <c r="I631" s="72">
        <f t="shared" si="292"/>
        <v>0</v>
      </c>
    </row>
    <row r="632" spans="1:11" s="3" customFormat="1" hidden="1" x14ac:dyDescent="0.2">
      <c r="A632" s="46" t="s">
        <v>61</v>
      </c>
      <c r="B632" s="68" t="s">
        <v>62</v>
      </c>
      <c r="C632" s="44">
        <v>0</v>
      </c>
      <c r="D632" s="44"/>
      <c r="E632" s="44">
        <f>C632+D632</f>
        <v>0</v>
      </c>
      <c r="F632" s="44"/>
      <c r="G632" s="44"/>
      <c r="H632" s="45"/>
      <c r="I632" s="72">
        <f t="shared" si="292"/>
        <v>0</v>
      </c>
    </row>
    <row r="633" spans="1:11" s="3" customFormat="1" hidden="1" x14ac:dyDescent="0.2">
      <c r="A633" s="69"/>
      <c r="B633" s="53"/>
      <c r="C633" s="54"/>
      <c r="D633" s="54"/>
      <c r="E633" s="54"/>
      <c r="F633" s="54"/>
      <c r="G633" s="54"/>
      <c r="H633" s="55"/>
      <c r="I633" s="72">
        <f t="shared" si="292"/>
        <v>0</v>
      </c>
    </row>
    <row r="634" spans="1:11" s="3" customFormat="1" hidden="1" x14ac:dyDescent="0.2">
      <c r="A634" s="46" t="s">
        <v>63</v>
      </c>
      <c r="B634" s="68"/>
      <c r="C634" s="44">
        <v>0</v>
      </c>
      <c r="D634" s="44">
        <f t="shared" ref="D634:H634" si="317">D587-D605</f>
        <v>0</v>
      </c>
      <c r="E634" s="44">
        <f t="shared" si="317"/>
        <v>0</v>
      </c>
      <c r="F634" s="44">
        <f t="shared" si="317"/>
        <v>0</v>
      </c>
      <c r="G634" s="44">
        <f t="shared" si="317"/>
        <v>0</v>
      </c>
      <c r="H634" s="45">
        <f t="shared" si="317"/>
        <v>0</v>
      </c>
      <c r="I634" s="72">
        <f t="shared" si="292"/>
        <v>0</v>
      </c>
    </row>
    <row r="635" spans="1:11" s="3" customFormat="1" hidden="1" x14ac:dyDescent="0.2">
      <c r="A635" s="52"/>
      <c r="B635" s="53"/>
      <c r="C635" s="54"/>
      <c r="D635" s="54"/>
      <c r="E635" s="54"/>
      <c r="F635" s="54"/>
      <c r="G635" s="54"/>
      <c r="H635" s="55"/>
      <c r="I635" s="72">
        <f t="shared" si="292"/>
        <v>0</v>
      </c>
    </row>
    <row r="636" spans="1:11" s="2" customFormat="1" ht="25.5" x14ac:dyDescent="0.2">
      <c r="A636" s="108" t="s">
        <v>115</v>
      </c>
      <c r="B636" s="97"/>
      <c r="C636" s="98">
        <f t="shared" ref="C636:H636" si="318">C637</f>
        <v>3421</v>
      </c>
      <c r="D636" s="98">
        <f t="shared" si="318"/>
        <v>0</v>
      </c>
      <c r="E636" s="98">
        <f t="shared" si="318"/>
        <v>3421</v>
      </c>
      <c r="F636" s="98">
        <f t="shared" si="318"/>
        <v>0</v>
      </c>
      <c r="G636" s="98">
        <f t="shared" si="318"/>
        <v>0</v>
      </c>
      <c r="H636" s="99">
        <f t="shared" si="318"/>
        <v>0</v>
      </c>
      <c r="I636" s="71">
        <f t="shared" si="292"/>
        <v>3421</v>
      </c>
    </row>
    <row r="637" spans="1:11" x14ac:dyDescent="0.2">
      <c r="A637" s="92" t="s">
        <v>69</v>
      </c>
      <c r="B637" s="93"/>
      <c r="C637" s="94">
        <f t="shared" ref="C637" si="319">SUM(C638,C639,C640,C641)</f>
        <v>3421</v>
      </c>
      <c r="D637" s="94">
        <f t="shared" ref="D637:H637" si="320">SUM(D638,D639,D640,D641)</f>
        <v>0</v>
      </c>
      <c r="E637" s="94">
        <f t="shared" si="320"/>
        <v>3421</v>
      </c>
      <c r="F637" s="94">
        <f t="shared" si="320"/>
        <v>0</v>
      </c>
      <c r="G637" s="94">
        <f t="shared" si="320"/>
        <v>0</v>
      </c>
      <c r="H637" s="95">
        <f t="shared" si="320"/>
        <v>0</v>
      </c>
      <c r="I637" s="13">
        <f t="shared" si="292"/>
        <v>3421</v>
      </c>
    </row>
    <row r="638" spans="1:11" hidden="1" x14ac:dyDescent="0.2">
      <c r="A638" s="37" t="s">
        <v>10</v>
      </c>
      <c r="B638" s="38"/>
      <c r="C638" s="39">
        <v>0</v>
      </c>
      <c r="D638" s="39"/>
      <c r="E638" s="39">
        <f>C638+D638</f>
        <v>0</v>
      </c>
      <c r="F638" s="39"/>
      <c r="G638" s="39"/>
      <c r="H638" s="40"/>
      <c r="I638" s="13">
        <f t="shared" si="292"/>
        <v>0</v>
      </c>
    </row>
    <row r="639" spans="1:11" s="3" customFormat="1" hidden="1" x14ac:dyDescent="0.2">
      <c r="A639" s="37" t="s">
        <v>11</v>
      </c>
      <c r="B639" s="41"/>
      <c r="C639" s="54">
        <v>0</v>
      </c>
      <c r="D639" s="54"/>
      <c r="E639" s="54">
        <f>C639+D639</f>
        <v>0</v>
      </c>
      <c r="F639" s="54"/>
      <c r="G639" s="54"/>
      <c r="H639" s="55"/>
      <c r="I639" s="72">
        <f t="shared" ref="I639:I849" si="321">SUM(E639:H639)</f>
        <v>0</v>
      </c>
      <c r="J639" s="3">
        <v>0.98</v>
      </c>
    </row>
    <row r="640" spans="1:11" ht="38.25" hidden="1" x14ac:dyDescent="0.2">
      <c r="A640" s="37" t="s">
        <v>70</v>
      </c>
      <c r="B640" s="38">
        <v>420269</v>
      </c>
      <c r="C640" s="39">
        <v>0</v>
      </c>
      <c r="D640" s="39"/>
      <c r="E640" s="39">
        <f>C640+D640</f>
        <v>0</v>
      </c>
      <c r="F640" s="39"/>
      <c r="G640" s="39"/>
      <c r="H640" s="40"/>
      <c r="I640" s="13">
        <f t="shared" si="321"/>
        <v>0</v>
      </c>
      <c r="J640" s="8">
        <v>0.13</v>
      </c>
      <c r="K640" s="8">
        <f>J640/J639</f>
        <v>0.1326530612244898</v>
      </c>
    </row>
    <row r="641" spans="1:11" ht="25.5" x14ac:dyDescent="0.2">
      <c r="A641" s="42" t="s">
        <v>71</v>
      </c>
      <c r="B641" s="43" t="s">
        <v>72</v>
      </c>
      <c r="C641" s="44">
        <f t="shared" ref="C641" si="322">SUM(C642,C646,C650)</f>
        <v>3421</v>
      </c>
      <c r="D641" s="44">
        <f t="shared" ref="D641:H641" si="323">SUM(D642,D646,D650)</f>
        <v>0</v>
      </c>
      <c r="E641" s="44">
        <f t="shared" si="323"/>
        <v>3421</v>
      </c>
      <c r="F641" s="44">
        <f t="shared" si="323"/>
        <v>0</v>
      </c>
      <c r="G641" s="44">
        <f t="shared" si="323"/>
        <v>0</v>
      </c>
      <c r="H641" s="45">
        <f t="shared" si="323"/>
        <v>0</v>
      </c>
      <c r="I641" s="13">
        <f t="shared" si="321"/>
        <v>3421</v>
      </c>
    </row>
    <row r="642" spans="1:11" s="3" customFormat="1" hidden="1" x14ac:dyDescent="0.2">
      <c r="A642" s="46" t="s">
        <v>15</v>
      </c>
      <c r="B642" s="47" t="s">
        <v>14</v>
      </c>
      <c r="C642" s="44">
        <f t="shared" ref="C642" si="324">SUM(C643:C645)</f>
        <v>0</v>
      </c>
      <c r="D642" s="44">
        <f t="shared" ref="D642:H642" si="325">SUM(D643:D645)</f>
        <v>0</v>
      </c>
      <c r="E642" s="44">
        <f t="shared" si="325"/>
        <v>0</v>
      </c>
      <c r="F642" s="44">
        <f t="shared" si="325"/>
        <v>0</v>
      </c>
      <c r="G642" s="44">
        <f t="shared" si="325"/>
        <v>0</v>
      </c>
      <c r="H642" s="45">
        <f t="shared" si="325"/>
        <v>0</v>
      </c>
      <c r="I642" s="72">
        <f t="shared" si="321"/>
        <v>0</v>
      </c>
    </row>
    <row r="643" spans="1:11" s="3" customFormat="1" hidden="1" x14ac:dyDescent="0.2">
      <c r="A643" s="48" t="s">
        <v>17</v>
      </c>
      <c r="B643" s="49" t="s">
        <v>16</v>
      </c>
      <c r="C643" s="54">
        <v>0</v>
      </c>
      <c r="D643" s="54"/>
      <c r="E643" s="54">
        <f>C643+D643</f>
        <v>0</v>
      </c>
      <c r="F643" s="54"/>
      <c r="G643" s="54"/>
      <c r="H643" s="55"/>
      <c r="I643" s="72">
        <f t="shared" si="321"/>
        <v>0</v>
      </c>
    </row>
    <row r="644" spans="1:11" s="3" customFormat="1" hidden="1" x14ac:dyDescent="0.2">
      <c r="A644" s="48" t="s">
        <v>18</v>
      </c>
      <c r="B644" s="50" t="s">
        <v>19</v>
      </c>
      <c r="C644" s="54">
        <v>0</v>
      </c>
      <c r="D644" s="54"/>
      <c r="E644" s="54">
        <f>C644+D644</f>
        <v>0</v>
      </c>
      <c r="F644" s="54"/>
      <c r="G644" s="54"/>
      <c r="H644" s="55"/>
      <c r="I644" s="72">
        <f t="shared" si="321"/>
        <v>0</v>
      </c>
    </row>
    <row r="645" spans="1:11" s="3" customFormat="1" hidden="1" x14ac:dyDescent="0.2">
      <c r="A645" s="48" t="s">
        <v>20</v>
      </c>
      <c r="B645" s="50" t="s">
        <v>21</v>
      </c>
      <c r="C645" s="54">
        <v>0</v>
      </c>
      <c r="D645" s="54"/>
      <c r="E645" s="54">
        <f>C645+D645</f>
        <v>0</v>
      </c>
      <c r="F645" s="54"/>
      <c r="G645" s="54"/>
      <c r="H645" s="55"/>
      <c r="I645" s="72">
        <f t="shared" si="321"/>
        <v>0</v>
      </c>
    </row>
    <row r="646" spans="1:11" x14ac:dyDescent="0.2">
      <c r="A646" s="46" t="s">
        <v>22</v>
      </c>
      <c r="B646" s="51" t="s">
        <v>23</v>
      </c>
      <c r="C646" s="44">
        <f t="shared" ref="C646:H646" si="326">SUM(C647:C649)</f>
        <v>3421</v>
      </c>
      <c r="D646" s="44">
        <f t="shared" si="326"/>
        <v>0</v>
      </c>
      <c r="E646" s="44">
        <f t="shared" si="326"/>
        <v>3421</v>
      </c>
      <c r="F646" s="44">
        <f t="shared" si="326"/>
        <v>0</v>
      </c>
      <c r="G646" s="44">
        <f t="shared" si="326"/>
        <v>0</v>
      </c>
      <c r="H646" s="45">
        <f t="shared" si="326"/>
        <v>0</v>
      </c>
      <c r="I646" s="13">
        <f t="shared" si="321"/>
        <v>3421</v>
      </c>
    </row>
    <row r="647" spans="1:11" hidden="1" x14ac:dyDescent="0.2">
      <c r="A647" s="48" t="s">
        <v>17</v>
      </c>
      <c r="B647" s="50" t="s">
        <v>24</v>
      </c>
      <c r="C647" s="39">
        <v>0</v>
      </c>
      <c r="D647" s="39"/>
      <c r="E647" s="39">
        <f>C647+D647</f>
        <v>0</v>
      </c>
      <c r="F647" s="39"/>
      <c r="G647" s="39"/>
      <c r="H647" s="40"/>
      <c r="I647" s="13">
        <f t="shared" si="321"/>
        <v>0</v>
      </c>
      <c r="J647" s="8">
        <v>0.85</v>
      </c>
      <c r="K647" s="8">
        <f>J647/J639</f>
        <v>0.86734693877551017</v>
      </c>
    </row>
    <row r="648" spans="1:11" hidden="1" x14ac:dyDescent="0.2">
      <c r="A648" s="48" t="s">
        <v>18</v>
      </c>
      <c r="B648" s="50" t="s">
        <v>25</v>
      </c>
      <c r="C648" s="39">
        <v>0</v>
      </c>
      <c r="D648" s="39"/>
      <c r="E648" s="39">
        <f>C648+D648</f>
        <v>0</v>
      </c>
      <c r="F648" s="39"/>
      <c r="G648" s="39"/>
      <c r="H648" s="40"/>
      <c r="I648" s="13">
        <f t="shared" si="321"/>
        <v>0</v>
      </c>
    </row>
    <row r="649" spans="1:11" s="3" customFormat="1" x14ac:dyDescent="0.2">
      <c r="A649" s="48" t="s">
        <v>20</v>
      </c>
      <c r="B649" s="50" t="s">
        <v>26</v>
      </c>
      <c r="C649" s="39">
        <v>3421</v>
      </c>
      <c r="D649" s="54"/>
      <c r="E649" s="39">
        <f>C649+D649</f>
        <v>3421</v>
      </c>
      <c r="F649" s="39"/>
      <c r="G649" s="39"/>
      <c r="H649" s="55"/>
      <c r="I649" s="72">
        <f t="shared" si="321"/>
        <v>3421</v>
      </c>
    </row>
    <row r="650" spans="1:11" s="3" customFormat="1" hidden="1" x14ac:dyDescent="0.2">
      <c r="A650" s="46" t="s">
        <v>73</v>
      </c>
      <c r="B650" s="51" t="s">
        <v>28</v>
      </c>
      <c r="C650" s="44">
        <v>0</v>
      </c>
      <c r="D650" s="44">
        <v>0</v>
      </c>
      <c r="E650" s="44">
        <v>0</v>
      </c>
      <c r="F650" s="44">
        <v>0</v>
      </c>
      <c r="G650" s="44">
        <v>0</v>
      </c>
      <c r="H650" s="45">
        <v>0</v>
      </c>
      <c r="I650" s="72">
        <f t="shared" si="321"/>
        <v>0</v>
      </c>
    </row>
    <row r="651" spans="1:11" s="3" customFormat="1" hidden="1" x14ac:dyDescent="0.2">
      <c r="A651" s="48" t="s">
        <v>17</v>
      </c>
      <c r="B651" s="50" t="s">
        <v>29</v>
      </c>
      <c r="C651" s="54">
        <v>0</v>
      </c>
      <c r="D651" s="54"/>
      <c r="E651" s="54">
        <f>C651+D651</f>
        <v>0</v>
      </c>
      <c r="F651" s="54"/>
      <c r="G651" s="54"/>
      <c r="H651" s="55"/>
      <c r="I651" s="72">
        <f t="shared" si="321"/>
        <v>0</v>
      </c>
    </row>
    <row r="652" spans="1:11" s="3" customFormat="1" hidden="1" x14ac:dyDescent="0.2">
      <c r="A652" s="48" t="s">
        <v>18</v>
      </c>
      <c r="B652" s="50" t="s">
        <v>30</v>
      </c>
      <c r="C652" s="54">
        <v>0</v>
      </c>
      <c r="D652" s="54"/>
      <c r="E652" s="54">
        <f>C652+D652</f>
        <v>0</v>
      </c>
      <c r="F652" s="54"/>
      <c r="G652" s="54"/>
      <c r="H652" s="55"/>
      <c r="I652" s="72">
        <f t="shared" si="321"/>
        <v>0</v>
      </c>
    </row>
    <row r="653" spans="1:11" s="3" customFormat="1" hidden="1" x14ac:dyDescent="0.2">
      <c r="A653" s="48" t="s">
        <v>20</v>
      </c>
      <c r="B653" s="50" t="s">
        <v>31</v>
      </c>
      <c r="C653" s="54">
        <v>0</v>
      </c>
      <c r="D653" s="54"/>
      <c r="E653" s="54">
        <f>C653+D653</f>
        <v>0</v>
      </c>
      <c r="F653" s="54"/>
      <c r="G653" s="54"/>
      <c r="H653" s="55"/>
      <c r="I653" s="72">
        <f t="shared" si="321"/>
        <v>0</v>
      </c>
    </row>
    <row r="654" spans="1:11" x14ac:dyDescent="0.2">
      <c r="A654" s="92" t="s">
        <v>66</v>
      </c>
      <c r="B654" s="93"/>
      <c r="C654" s="94">
        <f t="shared" ref="C654" si="327">SUM(C655,C658,C681)</f>
        <v>3421</v>
      </c>
      <c r="D654" s="94">
        <f t="shared" ref="D654:H654" si="328">SUM(D655,D658,D681)</f>
        <v>0</v>
      </c>
      <c r="E654" s="94">
        <f t="shared" si="328"/>
        <v>3421</v>
      </c>
      <c r="F654" s="94">
        <f t="shared" si="328"/>
        <v>0</v>
      </c>
      <c r="G654" s="94">
        <f t="shared" si="328"/>
        <v>0</v>
      </c>
      <c r="H654" s="95">
        <f t="shared" si="328"/>
        <v>0</v>
      </c>
      <c r="I654" s="13">
        <f t="shared" si="321"/>
        <v>3421</v>
      </c>
    </row>
    <row r="655" spans="1:11" s="3" customFormat="1" hidden="1" x14ac:dyDescent="0.2">
      <c r="A655" s="60" t="s">
        <v>33</v>
      </c>
      <c r="B655" s="61">
        <v>20</v>
      </c>
      <c r="C655" s="44">
        <f t="shared" ref="C655:H655" si="329">SUM(C656)</f>
        <v>0</v>
      </c>
      <c r="D655" s="44">
        <f t="shared" si="329"/>
        <v>0</v>
      </c>
      <c r="E655" s="44">
        <f t="shared" si="329"/>
        <v>0</v>
      </c>
      <c r="F655" s="44">
        <f t="shared" si="329"/>
        <v>0</v>
      </c>
      <c r="G655" s="44">
        <f t="shared" si="329"/>
        <v>0</v>
      </c>
      <c r="H655" s="45">
        <f t="shared" si="329"/>
        <v>0</v>
      </c>
      <c r="I655" s="72">
        <f t="shared" si="321"/>
        <v>0</v>
      </c>
    </row>
    <row r="656" spans="1:11" s="3" customFormat="1" hidden="1" x14ac:dyDescent="0.2">
      <c r="A656" s="48" t="s">
        <v>36</v>
      </c>
      <c r="B656" s="126" t="s">
        <v>35</v>
      </c>
      <c r="C656" s="54">
        <v>0</v>
      </c>
      <c r="D656" s="54"/>
      <c r="E656" s="54">
        <f>C656+D656</f>
        <v>0</v>
      </c>
      <c r="F656" s="54"/>
      <c r="G656" s="54"/>
      <c r="H656" s="55"/>
      <c r="I656" s="72">
        <f t="shared" si="321"/>
        <v>0</v>
      </c>
    </row>
    <row r="657" spans="1:11" s="3" customFormat="1" hidden="1" x14ac:dyDescent="0.2">
      <c r="A657" s="48"/>
      <c r="B657" s="49"/>
      <c r="C657" s="54"/>
      <c r="D657" s="54"/>
      <c r="E657" s="54"/>
      <c r="F657" s="54"/>
      <c r="G657" s="54"/>
      <c r="H657" s="55"/>
      <c r="I657" s="72">
        <f t="shared" si="321"/>
        <v>0</v>
      </c>
    </row>
    <row r="658" spans="1:11" ht="25.5" x14ac:dyDescent="0.2">
      <c r="A658" s="60" t="s">
        <v>40</v>
      </c>
      <c r="B658" s="62">
        <v>58</v>
      </c>
      <c r="C658" s="44">
        <f t="shared" ref="C658" si="330">SUM(C659,C666,C673)</f>
        <v>3421</v>
      </c>
      <c r="D658" s="44">
        <f t="shared" ref="D658:H658" si="331">SUM(D659,D666,D673)</f>
        <v>0</v>
      </c>
      <c r="E658" s="44">
        <f t="shared" si="331"/>
        <v>3421</v>
      </c>
      <c r="F658" s="44">
        <f t="shared" si="331"/>
        <v>0</v>
      </c>
      <c r="G658" s="44">
        <f t="shared" si="331"/>
        <v>0</v>
      </c>
      <c r="H658" s="45">
        <f t="shared" si="331"/>
        <v>0</v>
      </c>
      <c r="I658" s="13">
        <f t="shared" si="321"/>
        <v>3421</v>
      </c>
    </row>
    <row r="659" spans="1:11" s="3" customFormat="1" hidden="1" x14ac:dyDescent="0.2">
      <c r="A659" s="60" t="s">
        <v>41</v>
      </c>
      <c r="B659" s="63" t="s">
        <v>42</v>
      </c>
      <c r="C659" s="44">
        <f t="shared" ref="C659" si="332">SUM(C663,C664,C665)</f>
        <v>0</v>
      </c>
      <c r="D659" s="44">
        <f t="shared" ref="D659:H659" si="333">SUM(D663,D664,D665)</f>
        <v>0</v>
      </c>
      <c r="E659" s="44">
        <f t="shared" si="333"/>
        <v>0</v>
      </c>
      <c r="F659" s="44">
        <f t="shared" si="333"/>
        <v>0</v>
      </c>
      <c r="G659" s="44">
        <f t="shared" si="333"/>
        <v>0</v>
      </c>
      <c r="H659" s="45">
        <f t="shared" si="333"/>
        <v>0</v>
      </c>
      <c r="I659" s="72">
        <f t="shared" si="321"/>
        <v>0</v>
      </c>
    </row>
    <row r="660" spans="1:11" s="3" customFormat="1" hidden="1" x14ac:dyDescent="0.2">
      <c r="A660" s="64" t="s">
        <v>43</v>
      </c>
      <c r="B660" s="65"/>
      <c r="C660" s="44"/>
      <c r="D660" s="44"/>
      <c r="E660" s="44"/>
      <c r="F660" s="44"/>
      <c r="G660" s="44"/>
      <c r="H660" s="45"/>
      <c r="I660" s="72">
        <f t="shared" si="321"/>
        <v>0</v>
      </c>
    </row>
    <row r="661" spans="1:11" s="3" customFormat="1" hidden="1" x14ac:dyDescent="0.2">
      <c r="A661" s="64" t="s">
        <v>44</v>
      </c>
      <c r="B661" s="65"/>
      <c r="C661" s="44">
        <f t="shared" ref="C661" si="334">C663+C664+C665-C662</f>
        <v>0</v>
      </c>
      <c r="D661" s="44">
        <f t="shared" ref="D661:H661" si="335">D663+D664+D665-D662</f>
        <v>0</v>
      </c>
      <c r="E661" s="44">
        <f t="shared" si="335"/>
        <v>0</v>
      </c>
      <c r="F661" s="44">
        <f t="shared" si="335"/>
        <v>0</v>
      </c>
      <c r="G661" s="44">
        <f t="shared" si="335"/>
        <v>0</v>
      </c>
      <c r="H661" s="45">
        <f t="shared" si="335"/>
        <v>0</v>
      </c>
      <c r="I661" s="72">
        <f t="shared" si="321"/>
        <v>0</v>
      </c>
    </row>
    <row r="662" spans="1:11" s="3" customFormat="1" hidden="1" x14ac:dyDescent="0.2">
      <c r="A662" s="64" t="s">
        <v>45</v>
      </c>
      <c r="B662" s="65"/>
      <c r="C662" s="44">
        <v>0</v>
      </c>
      <c r="D662" s="44"/>
      <c r="E662" s="44">
        <f>C662+D662</f>
        <v>0</v>
      </c>
      <c r="F662" s="44"/>
      <c r="G662" s="44"/>
      <c r="H662" s="45"/>
      <c r="I662" s="72">
        <f t="shared" si="321"/>
        <v>0</v>
      </c>
    </row>
    <row r="663" spans="1:11" s="3" customFormat="1" hidden="1" x14ac:dyDescent="0.2">
      <c r="A663" s="37" t="s">
        <v>46</v>
      </c>
      <c r="B663" s="127" t="s">
        <v>47</v>
      </c>
      <c r="C663" s="54">
        <v>0</v>
      </c>
      <c r="D663" s="54"/>
      <c r="E663" s="54">
        <f>C663+D663</f>
        <v>0</v>
      </c>
      <c r="F663" s="54"/>
      <c r="G663" s="54"/>
      <c r="H663" s="55"/>
      <c r="I663" s="72">
        <f t="shared" si="321"/>
        <v>0</v>
      </c>
      <c r="K663" s="3">
        <v>0.15</v>
      </c>
    </row>
    <row r="664" spans="1:11" s="3" customFormat="1" hidden="1" x14ac:dyDescent="0.2">
      <c r="A664" s="37" t="s">
        <v>48</v>
      </c>
      <c r="B664" s="127" t="s">
        <v>49</v>
      </c>
      <c r="C664" s="54">
        <v>0</v>
      </c>
      <c r="D664" s="54"/>
      <c r="E664" s="54">
        <f>C664+D664</f>
        <v>0</v>
      </c>
      <c r="F664" s="54"/>
      <c r="G664" s="54"/>
      <c r="H664" s="55"/>
      <c r="I664" s="72">
        <f t="shared" si="321"/>
        <v>0</v>
      </c>
      <c r="K664" s="3">
        <v>0.85</v>
      </c>
    </row>
    <row r="665" spans="1:11" s="3" customFormat="1" hidden="1" x14ac:dyDescent="0.2">
      <c r="A665" s="37" t="s">
        <v>50</v>
      </c>
      <c r="B665" s="128" t="s">
        <v>51</v>
      </c>
      <c r="C665" s="54">
        <v>0</v>
      </c>
      <c r="D665" s="54"/>
      <c r="E665" s="54">
        <f>C665+D665</f>
        <v>0</v>
      </c>
      <c r="F665" s="54"/>
      <c r="G665" s="54"/>
      <c r="H665" s="55"/>
      <c r="I665" s="72">
        <f t="shared" si="321"/>
        <v>0</v>
      </c>
    </row>
    <row r="666" spans="1:11" x14ac:dyDescent="0.2">
      <c r="A666" s="60" t="s">
        <v>52</v>
      </c>
      <c r="B666" s="61" t="s">
        <v>53</v>
      </c>
      <c r="C666" s="44">
        <f t="shared" ref="C666" si="336">SUM(C670,C671,C672)</f>
        <v>3421</v>
      </c>
      <c r="D666" s="44">
        <f t="shared" ref="D666:H666" si="337">SUM(D670,D671,D672)</f>
        <v>0</v>
      </c>
      <c r="E666" s="44">
        <f t="shared" si="337"/>
        <v>3421</v>
      </c>
      <c r="F666" s="44">
        <f t="shared" si="337"/>
        <v>0</v>
      </c>
      <c r="G666" s="44">
        <f t="shared" si="337"/>
        <v>0</v>
      </c>
      <c r="H666" s="45">
        <f t="shared" si="337"/>
        <v>0</v>
      </c>
      <c r="I666" s="13">
        <f t="shared" si="321"/>
        <v>3421</v>
      </c>
    </row>
    <row r="667" spans="1:11" s="3" customFormat="1" hidden="1" x14ac:dyDescent="0.2">
      <c r="A667" s="66" t="s">
        <v>43</v>
      </c>
      <c r="B667" s="61"/>
      <c r="C667" s="44"/>
      <c r="D667" s="44"/>
      <c r="E667" s="44"/>
      <c r="F667" s="44"/>
      <c r="G667" s="44"/>
      <c r="H667" s="45"/>
      <c r="I667" s="72">
        <f t="shared" si="321"/>
        <v>0</v>
      </c>
    </row>
    <row r="668" spans="1:11" x14ac:dyDescent="0.2">
      <c r="A668" s="64" t="s">
        <v>44</v>
      </c>
      <c r="B668" s="65"/>
      <c r="C668" s="44">
        <f t="shared" ref="C668" si="338">C670+C671+C672-C669</f>
        <v>255.55999999999995</v>
      </c>
      <c r="D668" s="44">
        <f t="shared" ref="D668:H668" si="339">D670+D671+D672-D669</f>
        <v>0</v>
      </c>
      <c r="E668" s="44">
        <f t="shared" si="339"/>
        <v>255.55999999999995</v>
      </c>
      <c r="F668" s="44">
        <f t="shared" si="339"/>
        <v>0</v>
      </c>
      <c r="G668" s="44">
        <f t="shared" si="339"/>
        <v>0</v>
      </c>
      <c r="H668" s="45">
        <f t="shared" si="339"/>
        <v>0</v>
      </c>
      <c r="I668" s="13">
        <f t="shared" si="321"/>
        <v>255.55999999999995</v>
      </c>
    </row>
    <row r="669" spans="1:11" s="3" customFormat="1" x14ac:dyDescent="0.2">
      <c r="A669" s="64" t="s">
        <v>45</v>
      </c>
      <c r="B669" s="65"/>
      <c r="C669" s="44">
        <v>3165.44</v>
      </c>
      <c r="D669" s="44"/>
      <c r="E669" s="44">
        <f>C669+D669</f>
        <v>3165.44</v>
      </c>
      <c r="F669" s="44"/>
      <c r="G669" s="44"/>
      <c r="H669" s="45"/>
      <c r="I669" s="72">
        <f t="shared" si="321"/>
        <v>3165.44</v>
      </c>
    </row>
    <row r="670" spans="1:11" x14ac:dyDescent="0.2">
      <c r="A670" s="37" t="s">
        <v>46</v>
      </c>
      <c r="B670" s="128" t="s">
        <v>54</v>
      </c>
      <c r="C670" s="39">
        <f>3421*0.2</f>
        <v>684.2</v>
      </c>
      <c r="D670" s="39"/>
      <c r="E670" s="39">
        <f>C670+D670</f>
        <v>684.2</v>
      </c>
      <c r="F670" s="39"/>
      <c r="G670" s="39"/>
      <c r="H670" s="40"/>
      <c r="I670" s="13">
        <f t="shared" si="321"/>
        <v>684.2</v>
      </c>
      <c r="K670" s="8">
        <v>0.15</v>
      </c>
    </row>
    <row r="671" spans="1:11" x14ac:dyDescent="0.2">
      <c r="A671" s="37" t="s">
        <v>48</v>
      </c>
      <c r="B671" s="128" t="s">
        <v>55</v>
      </c>
      <c r="C671" s="39">
        <f>3421*0.8</f>
        <v>2736.8</v>
      </c>
      <c r="D671" s="39"/>
      <c r="E671" s="39">
        <f>C671+D671</f>
        <v>2736.8</v>
      </c>
      <c r="F671" s="39"/>
      <c r="G671" s="39"/>
      <c r="H671" s="40"/>
      <c r="I671" s="13">
        <f t="shared" si="321"/>
        <v>2736.8</v>
      </c>
      <c r="K671" s="8">
        <v>0.85</v>
      </c>
    </row>
    <row r="672" spans="1:11" s="3" customFormat="1" hidden="1" x14ac:dyDescent="0.2">
      <c r="A672" s="37" t="s">
        <v>50</v>
      </c>
      <c r="B672" s="128" t="s">
        <v>56</v>
      </c>
      <c r="C672" s="54">
        <v>0</v>
      </c>
      <c r="D672" s="54"/>
      <c r="E672" s="54">
        <f>C672+D672</f>
        <v>0</v>
      </c>
      <c r="F672" s="54"/>
      <c r="G672" s="54"/>
      <c r="H672" s="55"/>
      <c r="I672" s="72">
        <f t="shared" si="321"/>
        <v>0</v>
      </c>
    </row>
    <row r="673" spans="1:11" s="3" customFormat="1" hidden="1" x14ac:dyDescent="0.2">
      <c r="A673" s="60" t="s">
        <v>67</v>
      </c>
      <c r="B673" s="68" t="s">
        <v>57</v>
      </c>
      <c r="C673" s="44">
        <v>0</v>
      </c>
      <c r="D673" s="44">
        <f t="shared" ref="D673:H673" si="340">SUM(D677,D678,D679)</f>
        <v>0</v>
      </c>
      <c r="E673" s="44">
        <f t="shared" si="340"/>
        <v>0</v>
      </c>
      <c r="F673" s="44">
        <f t="shared" si="340"/>
        <v>0</v>
      </c>
      <c r="G673" s="44">
        <f t="shared" si="340"/>
        <v>0</v>
      </c>
      <c r="H673" s="45">
        <f t="shared" si="340"/>
        <v>0</v>
      </c>
      <c r="I673" s="72">
        <f t="shared" si="321"/>
        <v>0</v>
      </c>
    </row>
    <row r="674" spans="1:11" s="3" customFormat="1" hidden="1" x14ac:dyDescent="0.2">
      <c r="A674" s="66" t="s">
        <v>43</v>
      </c>
      <c r="B674" s="68"/>
      <c r="C674" s="44"/>
      <c r="D674" s="44"/>
      <c r="E674" s="44"/>
      <c r="F674" s="44"/>
      <c r="G674" s="44"/>
      <c r="H674" s="45"/>
      <c r="I674" s="72">
        <f t="shared" si="321"/>
        <v>0</v>
      </c>
    </row>
    <row r="675" spans="1:11" s="3" customFormat="1" hidden="1" x14ac:dyDescent="0.2">
      <c r="A675" s="64" t="s">
        <v>44</v>
      </c>
      <c r="B675" s="65"/>
      <c r="C675" s="44">
        <v>0</v>
      </c>
      <c r="D675" s="44">
        <f t="shared" ref="D675:H675" si="341">D677+D678+D679-D676</f>
        <v>0</v>
      </c>
      <c r="E675" s="44">
        <f t="shared" si="341"/>
        <v>0</v>
      </c>
      <c r="F675" s="44">
        <f t="shared" si="341"/>
        <v>0</v>
      </c>
      <c r="G675" s="44">
        <f t="shared" si="341"/>
        <v>0</v>
      </c>
      <c r="H675" s="45">
        <f t="shared" si="341"/>
        <v>0</v>
      </c>
      <c r="I675" s="72">
        <f t="shared" si="321"/>
        <v>0</v>
      </c>
    </row>
    <row r="676" spans="1:11" s="3" customFormat="1" hidden="1" x14ac:dyDescent="0.2">
      <c r="A676" s="64" t="s">
        <v>45</v>
      </c>
      <c r="B676" s="65"/>
      <c r="C676" s="44">
        <v>0</v>
      </c>
      <c r="D676" s="44"/>
      <c r="E676" s="44">
        <f>C676+D676</f>
        <v>0</v>
      </c>
      <c r="F676" s="44"/>
      <c r="G676" s="44"/>
      <c r="H676" s="45"/>
      <c r="I676" s="72">
        <f t="shared" si="321"/>
        <v>0</v>
      </c>
    </row>
    <row r="677" spans="1:11" s="3" customFormat="1" hidden="1" x14ac:dyDescent="0.2">
      <c r="A677" s="37" t="s">
        <v>46</v>
      </c>
      <c r="B677" s="128" t="s">
        <v>58</v>
      </c>
      <c r="C677" s="54">
        <v>0</v>
      </c>
      <c r="D677" s="54"/>
      <c r="E677" s="54">
        <f>C677+D677</f>
        <v>0</v>
      </c>
      <c r="F677" s="54"/>
      <c r="G677" s="54"/>
      <c r="H677" s="55"/>
      <c r="I677" s="72">
        <f t="shared" si="321"/>
        <v>0</v>
      </c>
      <c r="K677" s="3">
        <v>0.15</v>
      </c>
    </row>
    <row r="678" spans="1:11" s="3" customFormat="1" hidden="1" x14ac:dyDescent="0.2">
      <c r="A678" s="37" t="s">
        <v>48</v>
      </c>
      <c r="B678" s="128" t="s">
        <v>59</v>
      </c>
      <c r="C678" s="54">
        <v>0</v>
      </c>
      <c r="D678" s="54"/>
      <c r="E678" s="54">
        <f>C678+D678</f>
        <v>0</v>
      </c>
      <c r="F678" s="54"/>
      <c r="G678" s="54"/>
      <c r="H678" s="55"/>
      <c r="I678" s="72">
        <f t="shared" si="321"/>
        <v>0</v>
      </c>
      <c r="K678" s="3">
        <v>0.85</v>
      </c>
    </row>
    <row r="679" spans="1:11" s="3" customFormat="1" hidden="1" x14ac:dyDescent="0.2">
      <c r="A679" s="37" t="s">
        <v>50</v>
      </c>
      <c r="B679" s="128" t="s">
        <v>60</v>
      </c>
      <c r="C679" s="54">
        <v>0</v>
      </c>
      <c r="D679" s="54"/>
      <c r="E679" s="54">
        <f>C679+D679</f>
        <v>0</v>
      </c>
      <c r="F679" s="54"/>
      <c r="G679" s="54"/>
      <c r="H679" s="55"/>
      <c r="I679" s="72">
        <f t="shared" si="321"/>
        <v>0</v>
      </c>
    </row>
    <row r="680" spans="1:11" s="3" customFormat="1" hidden="1" x14ac:dyDescent="0.2">
      <c r="A680" s="69"/>
      <c r="B680" s="53"/>
      <c r="C680" s="54"/>
      <c r="D680" s="54"/>
      <c r="E680" s="54"/>
      <c r="F680" s="54"/>
      <c r="G680" s="54"/>
      <c r="H680" s="55"/>
      <c r="I680" s="72">
        <f t="shared" si="321"/>
        <v>0</v>
      </c>
    </row>
    <row r="681" spans="1:11" s="3" customFormat="1" hidden="1" x14ac:dyDescent="0.2">
      <c r="A681" s="46" t="s">
        <v>61</v>
      </c>
      <c r="B681" s="68" t="s">
        <v>62</v>
      </c>
      <c r="C681" s="44">
        <v>0</v>
      </c>
      <c r="D681" s="44"/>
      <c r="E681" s="44">
        <f>C681+D681</f>
        <v>0</v>
      </c>
      <c r="F681" s="44"/>
      <c r="G681" s="44"/>
      <c r="H681" s="45"/>
      <c r="I681" s="72">
        <f t="shared" si="321"/>
        <v>0</v>
      </c>
    </row>
    <row r="682" spans="1:11" s="3" customFormat="1" hidden="1" x14ac:dyDescent="0.2">
      <c r="A682" s="69"/>
      <c r="B682" s="53"/>
      <c r="C682" s="54"/>
      <c r="D682" s="54"/>
      <c r="E682" s="54"/>
      <c r="F682" s="54"/>
      <c r="G682" s="54"/>
      <c r="H682" s="55"/>
      <c r="I682" s="72">
        <f t="shared" si="321"/>
        <v>0</v>
      </c>
    </row>
    <row r="683" spans="1:11" s="3" customFormat="1" hidden="1" x14ac:dyDescent="0.2">
      <c r="A683" s="46" t="s">
        <v>63</v>
      </c>
      <c r="B683" s="68"/>
      <c r="C683" s="44">
        <v>0</v>
      </c>
      <c r="D683" s="44">
        <f t="shared" ref="D683:H683" si="342">D636-D654</f>
        <v>0</v>
      </c>
      <c r="E683" s="44">
        <f t="shared" si="342"/>
        <v>0</v>
      </c>
      <c r="F683" s="44">
        <f t="shared" si="342"/>
        <v>0</v>
      </c>
      <c r="G683" s="44">
        <f t="shared" si="342"/>
        <v>0</v>
      </c>
      <c r="H683" s="45">
        <f t="shared" si="342"/>
        <v>0</v>
      </c>
      <c r="I683" s="72">
        <f t="shared" si="321"/>
        <v>0</v>
      </c>
    </row>
    <row r="684" spans="1:11" s="3" customFormat="1" hidden="1" x14ac:dyDescent="0.2">
      <c r="A684" s="74"/>
      <c r="B684" s="75"/>
      <c r="C684" s="76"/>
      <c r="D684" s="76"/>
      <c r="E684" s="76"/>
      <c r="F684" s="76"/>
      <c r="G684" s="76"/>
      <c r="H684" s="77"/>
      <c r="I684" s="72">
        <f t="shared" si="321"/>
        <v>0</v>
      </c>
    </row>
    <row r="685" spans="1:11" s="2" customFormat="1" ht="25.5" x14ac:dyDescent="0.2">
      <c r="A685" s="108" t="s">
        <v>116</v>
      </c>
      <c r="B685" s="97"/>
      <c r="C685" s="98">
        <f>C686</f>
        <v>500</v>
      </c>
      <c r="D685" s="98">
        <f t="shared" ref="D685:H685" si="343">D686</f>
        <v>0</v>
      </c>
      <c r="E685" s="98">
        <f t="shared" si="343"/>
        <v>500</v>
      </c>
      <c r="F685" s="98">
        <f t="shared" si="343"/>
        <v>0</v>
      </c>
      <c r="G685" s="98">
        <f t="shared" si="343"/>
        <v>0</v>
      </c>
      <c r="H685" s="99">
        <f t="shared" si="343"/>
        <v>0</v>
      </c>
      <c r="I685" s="71">
        <f t="shared" si="321"/>
        <v>500</v>
      </c>
    </row>
    <row r="686" spans="1:11" x14ac:dyDescent="0.2">
      <c r="A686" s="92" t="s">
        <v>69</v>
      </c>
      <c r="B686" s="93"/>
      <c r="C686" s="94">
        <f t="shared" ref="C686:H686" si="344">SUM(C687,C688,C689,C690)</f>
        <v>500</v>
      </c>
      <c r="D686" s="94">
        <f t="shared" si="344"/>
        <v>0</v>
      </c>
      <c r="E686" s="94">
        <f t="shared" si="344"/>
        <v>500</v>
      </c>
      <c r="F686" s="94">
        <f t="shared" si="344"/>
        <v>0</v>
      </c>
      <c r="G686" s="94">
        <f t="shared" si="344"/>
        <v>0</v>
      </c>
      <c r="H686" s="95">
        <f t="shared" si="344"/>
        <v>0</v>
      </c>
      <c r="I686" s="13">
        <f t="shared" si="321"/>
        <v>500</v>
      </c>
    </row>
    <row r="687" spans="1:11" x14ac:dyDescent="0.2">
      <c r="A687" s="37" t="s">
        <v>10</v>
      </c>
      <c r="B687" s="38"/>
      <c r="C687" s="39">
        <v>350</v>
      </c>
      <c r="D687" s="39"/>
      <c r="E687" s="39">
        <f>C687+D687</f>
        <v>350</v>
      </c>
      <c r="F687" s="39"/>
      <c r="G687" s="39"/>
      <c r="H687" s="40"/>
      <c r="I687" s="13">
        <f t="shared" si="321"/>
        <v>350</v>
      </c>
    </row>
    <row r="688" spans="1:11" s="3" customFormat="1" hidden="1" x14ac:dyDescent="0.2">
      <c r="A688" s="37" t="s">
        <v>11</v>
      </c>
      <c r="B688" s="41"/>
      <c r="C688" s="54">
        <v>0</v>
      </c>
      <c r="D688" s="54"/>
      <c r="E688" s="54">
        <f>C688+D688</f>
        <v>0</v>
      </c>
      <c r="F688" s="54"/>
      <c r="G688" s="54"/>
      <c r="H688" s="55"/>
      <c r="I688" s="72">
        <f t="shared" ref="I688:I732" si="345">SUM(E688:H688)</f>
        <v>0</v>
      </c>
      <c r="J688" s="3">
        <v>0.98</v>
      </c>
    </row>
    <row r="689" spans="1:11" ht="38.25" hidden="1" x14ac:dyDescent="0.2">
      <c r="A689" s="37" t="s">
        <v>70</v>
      </c>
      <c r="B689" s="38">
        <v>420269</v>
      </c>
      <c r="C689" s="39">
        <v>0</v>
      </c>
      <c r="D689" s="39"/>
      <c r="E689" s="39">
        <f>C689+D689</f>
        <v>0</v>
      </c>
      <c r="F689" s="39"/>
      <c r="G689" s="39"/>
      <c r="H689" s="40"/>
      <c r="I689" s="13">
        <f t="shared" si="345"/>
        <v>0</v>
      </c>
      <c r="J689" s="8">
        <v>0.13</v>
      </c>
      <c r="K689" s="8">
        <f>J689/J688</f>
        <v>0.1326530612244898</v>
      </c>
    </row>
    <row r="690" spans="1:11" ht="25.5" x14ac:dyDescent="0.2">
      <c r="A690" s="42" t="s">
        <v>71</v>
      </c>
      <c r="B690" s="43" t="s">
        <v>72</v>
      </c>
      <c r="C690" s="44">
        <f t="shared" ref="C690:H690" si="346">SUM(C691,C695,C699)</f>
        <v>150</v>
      </c>
      <c r="D690" s="44">
        <f t="shared" si="346"/>
        <v>0</v>
      </c>
      <c r="E690" s="44">
        <f t="shared" si="346"/>
        <v>150</v>
      </c>
      <c r="F690" s="44">
        <f t="shared" si="346"/>
        <v>0</v>
      </c>
      <c r="G690" s="44">
        <f t="shared" si="346"/>
        <v>0</v>
      </c>
      <c r="H690" s="45">
        <f t="shared" si="346"/>
        <v>0</v>
      </c>
      <c r="I690" s="13">
        <f t="shared" si="345"/>
        <v>150</v>
      </c>
    </row>
    <row r="691" spans="1:11" s="3" customFormat="1" hidden="1" x14ac:dyDescent="0.2">
      <c r="A691" s="46" t="s">
        <v>15</v>
      </c>
      <c r="B691" s="47" t="s">
        <v>14</v>
      </c>
      <c r="C691" s="44">
        <f t="shared" ref="C691:H691" si="347">SUM(C692:C694)</f>
        <v>0</v>
      </c>
      <c r="D691" s="44">
        <f t="shared" si="347"/>
        <v>0</v>
      </c>
      <c r="E691" s="44">
        <f t="shared" si="347"/>
        <v>0</v>
      </c>
      <c r="F691" s="44">
        <f t="shared" si="347"/>
        <v>0</v>
      </c>
      <c r="G691" s="44">
        <f t="shared" si="347"/>
        <v>0</v>
      </c>
      <c r="H691" s="45">
        <f t="shared" si="347"/>
        <v>0</v>
      </c>
      <c r="I691" s="72">
        <f t="shared" si="345"/>
        <v>0</v>
      </c>
    </row>
    <row r="692" spans="1:11" s="3" customFormat="1" hidden="1" x14ac:dyDescent="0.2">
      <c r="A692" s="48" t="s">
        <v>17</v>
      </c>
      <c r="B692" s="49" t="s">
        <v>16</v>
      </c>
      <c r="C692" s="54">
        <v>0</v>
      </c>
      <c r="D692" s="54"/>
      <c r="E692" s="54">
        <f>C692+D692</f>
        <v>0</v>
      </c>
      <c r="F692" s="54"/>
      <c r="G692" s="54"/>
      <c r="H692" s="55"/>
      <c r="I692" s="72">
        <f t="shared" si="345"/>
        <v>0</v>
      </c>
    </row>
    <row r="693" spans="1:11" s="3" customFormat="1" hidden="1" x14ac:dyDescent="0.2">
      <c r="A693" s="48" t="s">
        <v>18</v>
      </c>
      <c r="B693" s="50" t="s">
        <v>19</v>
      </c>
      <c r="C693" s="54">
        <v>0</v>
      </c>
      <c r="D693" s="54"/>
      <c r="E693" s="54">
        <f>C693+D693</f>
        <v>0</v>
      </c>
      <c r="F693" s="54"/>
      <c r="G693" s="54"/>
      <c r="H693" s="55"/>
      <c r="I693" s="72">
        <f t="shared" si="345"/>
        <v>0</v>
      </c>
    </row>
    <row r="694" spans="1:11" s="3" customFormat="1" hidden="1" x14ac:dyDescent="0.2">
      <c r="A694" s="48" t="s">
        <v>20</v>
      </c>
      <c r="B694" s="50" t="s">
        <v>21</v>
      </c>
      <c r="C694" s="54">
        <v>0</v>
      </c>
      <c r="D694" s="54"/>
      <c r="E694" s="54">
        <f>C694+D694</f>
        <v>0</v>
      </c>
      <c r="F694" s="54"/>
      <c r="G694" s="54"/>
      <c r="H694" s="55"/>
      <c r="I694" s="72">
        <f t="shared" si="345"/>
        <v>0</v>
      </c>
    </row>
    <row r="695" spans="1:11" x14ac:dyDescent="0.2">
      <c r="A695" s="46" t="s">
        <v>22</v>
      </c>
      <c r="B695" s="51" t="s">
        <v>23</v>
      </c>
      <c r="C695" s="44">
        <f t="shared" ref="C695:H695" si="348">SUM(C696:C698)</f>
        <v>150</v>
      </c>
      <c r="D695" s="44">
        <f t="shared" si="348"/>
        <v>0</v>
      </c>
      <c r="E695" s="44">
        <f t="shared" si="348"/>
        <v>150</v>
      </c>
      <c r="F695" s="44">
        <f t="shared" si="348"/>
        <v>0</v>
      </c>
      <c r="G695" s="44">
        <f t="shared" si="348"/>
        <v>0</v>
      </c>
      <c r="H695" s="45">
        <f t="shared" si="348"/>
        <v>0</v>
      </c>
      <c r="I695" s="13">
        <f t="shared" si="345"/>
        <v>150</v>
      </c>
    </row>
    <row r="696" spans="1:11" hidden="1" x14ac:dyDescent="0.2">
      <c r="A696" s="48" t="s">
        <v>17</v>
      </c>
      <c r="B696" s="50" t="s">
        <v>24</v>
      </c>
      <c r="C696" s="39">
        <v>0</v>
      </c>
      <c r="D696" s="39"/>
      <c r="E696" s="39">
        <f>C696+D696</f>
        <v>0</v>
      </c>
      <c r="F696" s="39"/>
      <c r="G696" s="39"/>
      <c r="H696" s="40"/>
      <c r="I696" s="13">
        <f t="shared" si="345"/>
        <v>0</v>
      </c>
      <c r="J696" s="8">
        <v>0.85</v>
      </c>
      <c r="K696" s="8">
        <f>J696/J688</f>
        <v>0.86734693877551017</v>
      </c>
    </row>
    <row r="697" spans="1:11" hidden="1" x14ac:dyDescent="0.2">
      <c r="A697" s="48" t="s">
        <v>18</v>
      </c>
      <c r="B697" s="50" t="s">
        <v>25</v>
      </c>
      <c r="C697" s="39">
        <v>0</v>
      </c>
      <c r="D697" s="39"/>
      <c r="E697" s="39">
        <f>C697+D697</f>
        <v>0</v>
      </c>
      <c r="F697" s="39"/>
      <c r="G697" s="39"/>
      <c r="H697" s="40"/>
      <c r="I697" s="13">
        <f t="shared" si="345"/>
        <v>0</v>
      </c>
    </row>
    <row r="698" spans="1:11" s="3" customFormat="1" x14ac:dyDescent="0.2">
      <c r="A698" s="48" t="s">
        <v>20</v>
      </c>
      <c r="B698" s="50" t="s">
        <v>26</v>
      </c>
      <c r="C698" s="39">
        <v>150</v>
      </c>
      <c r="D698" s="54"/>
      <c r="E698" s="39">
        <f>C698+D698</f>
        <v>150</v>
      </c>
      <c r="F698" s="39"/>
      <c r="G698" s="39"/>
      <c r="H698" s="55"/>
      <c r="I698" s="72">
        <f t="shared" si="345"/>
        <v>150</v>
      </c>
    </row>
    <row r="699" spans="1:11" s="3" customFormat="1" hidden="1" x14ac:dyDescent="0.2">
      <c r="A699" s="46" t="s">
        <v>73</v>
      </c>
      <c r="B699" s="51" t="s">
        <v>28</v>
      </c>
      <c r="C699" s="44">
        <v>0</v>
      </c>
      <c r="D699" s="44">
        <v>0</v>
      </c>
      <c r="E699" s="44">
        <v>0</v>
      </c>
      <c r="F699" s="44">
        <v>0</v>
      </c>
      <c r="G699" s="44">
        <v>0</v>
      </c>
      <c r="H699" s="45">
        <v>0</v>
      </c>
      <c r="I699" s="72">
        <f t="shared" si="345"/>
        <v>0</v>
      </c>
    </row>
    <row r="700" spans="1:11" s="3" customFormat="1" hidden="1" x14ac:dyDescent="0.2">
      <c r="A700" s="48" t="s">
        <v>17</v>
      </c>
      <c r="B700" s="50" t="s">
        <v>29</v>
      </c>
      <c r="C700" s="54">
        <v>0</v>
      </c>
      <c r="D700" s="54"/>
      <c r="E700" s="54">
        <f>C700+D700</f>
        <v>0</v>
      </c>
      <c r="F700" s="54"/>
      <c r="G700" s="54"/>
      <c r="H700" s="55"/>
      <c r="I700" s="72">
        <f t="shared" si="345"/>
        <v>0</v>
      </c>
    </row>
    <row r="701" spans="1:11" s="3" customFormat="1" hidden="1" x14ac:dyDescent="0.2">
      <c r="A701" s="48" t="s">
        <v>18</v>
      </c>
      <c r="B701" s="50" t="s">
        <v>30</v>
      </c>
      <c r="C701" s="54">
        <v>0</v>
      </c>
      <c r="D701" s="54"/>
      <c r="E701" s="54">
        <f>C701+D701</f>
        <v>0</v>
      </c>
      <c r="F701" s="54"/>
      <c r="G701" s="54"/>
      <c r="H701" s="55"/>
      <c r="I701" s="72">
        <f t="shared" si="345"/>
        <v>0</v>
      </c>
    </row>
    <row r="702" spans="1:11" s="3" customFormat="1" hidden="1" x14ac:dyDescent="0.2">
      <c r="A702" s="48" t="s">
        <v>20</v>
      </c>
      <c r="B702" s="50" t="s">
        <v>31</v>
      </c>
      <c r="C702" s="54">
        <v>0</v>
      </c>
      <c r="D702" s="54"/>
      <c r="E702" s="54">
        <f>C702+D702</f>
        <v>0</v>
      </c>
      <c r="F702" s="54"/>
      <c r="G702" s="54"/>
      <c r="H702" s="55"/>
      <c r="I702" s="72">
        <f t="shared" si="345"/>
        <v>0</v>
      </c>
    </row>
    <row r="703" spans="1:11" x14ac:dyDescent="0.2">
      <c r="A703" s="92" t="s">
        <v>66</v>
      </c>
      <c r="B703" s="93"/>
      <c r="C703" s="94">
        <f t="shared" ref="C703:H703" si="349">SUM(C704,C707,C730)</f>
        <v>500</v>
      </c>
      <c r="D703" s="94">
        <f t="shared" si="349"/>
        <v>0</v>
      </c>
      <c r="E703" s="94">
        <f t="shared" si="349"/>
        <v>500</v>
      </c>
      <c r="F703" s="94">
        <f t="shared" si="349"/>
        <v>0</v>
      </c>
      <c r="G703" s="94">
        <f t="shared" si="349"/>
        <v>0</v>
      </c>
      <c r="H703" s="95">
        <f t="shared" si="349"/>
        <v>0</v>
      </c>
      <c r="I703" s="13">
        <f t="shared" si="345"/>
        <v>500</v>
      </c>
    </row>
    <row r="704" spans="1:11" s="3" customFormat="1" hidden="1" x14ac:dyDescent="0.2">
      <c r="A704" s="60" t="s">
        <v>33</v>
      </c>
      <c r="B704" s="61">
        <v>20</v>
      </c>
      <c r="C704" s="44">
        <f t="shared" ref="C704:H704" si="350">SUM(C705)</f>
        <v>0</v>
      </c>
      <c r="D704" s="44">
        <f t="shared" si="350"/>
        <v>0</v>
      </c>
      <c r="E704" s="44">
        <f t="shared" si="350"/>
        <v>0</v>
      </c>
      <c r="F704" s="44">
        <f t="shared" si="350"/>
        <v>0</v>
      </c>
      <c r="G704" s="44">
        <f t="shared" si="350"/>
        <v>0</v>
      </c>
      <c r="H704" s="45">
        <f t="shared" si="350"/>
        <v>0</v>
      </c>
      <c r="I704" s="72">
        <f t="shared" si="345"/>
        <v>0</v>
      </c>
    </row>
    <row r="705" spans="1:11" s="3" customFormat="1" hidden="1" x14ac:dyDescent="0.2">
      <c r="A705" s="48" t="s">
        <v>36</v>
      </c>
      <c r="B705" s="126" t="s">
        <v>35</v>
      </c>
      <c r="C705" s="54">
        <v>0</v>
      </c>
      <c r="D705" s="54"/>
      <c r="E705" s="54">
        <f>C705+D705</f>
        <v>0</v>
      </c>
      <c r="F705" s="54"/>
      <c r="G705" s="54"/>
      <c r="H705" s="55"/>
      <c r="I705" s="72">
        <f t="shared" si="345"/>
        <v>0</v>
      </c>
    </row>
    <row r="706" spans="1:11" s="3" customFormat="1" hidden="1" x14ac:dyDescent="0.2">
      <c r="A706" s="48"/>
      <c r="B706" s="49"/>
      <c r="C706" s="54"/>
      <c r="D706" s="54"/>
      <c r="E706" s="54"/>
      <c r="F706" s="54"/>
      <c r="G706" s="54"/>
      <c r="H706" s="55"/>
      <c r="I706" s="72">
        <f t="shared" si="345"/>
        <v>0</v>
      </c>
    </row>
    <row r="707" spans="1:11" ht="25.5" x14ac:dyDescent="0.2">
      <c r="A707" s="60" t="s">
        <v>40</v>
      </c>
      <c r="B707" s="62">
        <v>58</v>
      </c>
      <c r="C707" s="44">
        <f t="shared" ref="C707:H707" si="351">SUM(C708,C715,C722)</f>
        <v>500</v>
      </c>
      <c r="D707" s="44">
        <f t="shared" si="351"/>
        <v>0</v>
      </c>
      <c r="E707" s="44">
        <f t="shared" si="351"/>
        <v>500</v>
      </c>
      <c r="F707" s="44">
        <f t="shared" si="351"/>
        <v>0</v>
      </c>
      <c r="G707" s="44">
        <f t="shared" si="351"/>
        <v>0</v>
      </c>
      <c r="H707" s="45">
        <f t="shared" si="351"/>
        <v>0</v>
      </c>
      <c r="I707" s="13">
        <f t="shared" si="345"/>
        <v>500</v>
      </c>
    </row>
    <row r="708" spans="1:11" s="3" customFormat="1" hidden="1" x14ac:dyDescent="0.2">
      <c r="A708" s="60" t="s">
        <v>41</v>
      </c>
      <c r="B708" s="63" t="s">
        <v>42</v>
      </c>
      <c r="C708" s="44">
        <f t="shared" ref="C708:H708" si="352">SUM(C712,C713,C714)</f>
        <v>0</v>
      </c>
      <c r="D708" s="44">
        <f t="shared" si="352"/>
        <v>0</v>
      </c>
      <c r="E708" s="44">
        <f t="shared" si="352"/>
        <v>0</v>
      </c>
      <c r="F708" s="44">
        <f t="shared" si="352"/>
        <v>0</v>
      </c>
      <c r="G708" s="44">
        <f t="shared" si="352"/>
        <v>0</v>
      </c>
      <c r="H708" s="45">
        <f t="shared" si="352"/>
        <v>0</v>
      </c>
      <c r="I708" s="72">
        <f t="shared" si="345"/>
        <v>0</v>
      </c>
    </row>
    <row r="709" spans="1:11" s="3" customFormat="1" hidden="1" x14ac:dyDescent="0.2">
      <c r="A709" s="64" t="s">
        <v>43</v>
      </c>
      <c r="B709" s="65"/>
      <c r="C709" s="44"/>
      <c r="D709" s="44"/>
      <c r="E709" s="44"/>
      <c r="F709" s="44"/>
      <c r="G709" s="44"/>
      <c r="H709" s="45"/>
      <c r="I709" s="72">
        <f t="shared" si="345"/>
        <v>0</v>
      </c>
    </row>
    <row r="710" spans="1:11" s="3" customFormat="1" hidden="1" x14ac:dyDescent="0.2">
      <c r="A710" s="64" t="s">
        <v>44</v>
      </c>
      <c r="B710" s="65"/>
      <c r="C710" s="44">
        <f t="shared" ref="C710:H710" si="353">C712+C713+C714-C711</f>
        <v>0</v>
      </c>
      <c r="D710" s="44">
        <f t="shared" si="353"/>
        <v>0</v>
      </c>
      <c r="E710" s="44">
        <f t="shared" si="353"/>
        <v>0</v>
      </c>
      <c r="F710" s="44">
        <f t="shared" si="353"/>
        <v>0</v>
      </c>
      <c r="G710" s="44">
        <f t="shared" si="353"/>
        <v>0</v>
      </c>
      <c r="H710" s="45">
        <f t="shared" si="353"/>
        <v>0</v>
      </c>
      <c r="I710" s="72">
        <f t="shared" si="345"/>
        <v>0</v>
      </c>
    </row>
    <row r="711" spans="1:11" s="3" customFormat="1" hidden="1" x14ac:dyDescent="0.2">
      <c r="A711" s="64" t="s">
        <v>45</v>
      </c>
      <c r="B711" s="65"/>
      <c r="C711" s="44">
        <v>0</v>
      </c>
      <c r="D711" s="44"/>
      <c r="E711" s="44">
        <f>C711+D711</f>
        <v>0</v>
      </c>
      <c r="F711" s="44"/>
      <c r="G711" s="44"/>
      <c r="H711" s="45"/>
      <c r="I711" s="72">
        <f t="shared" si="345"/>
        <v>0</v>
      </c>
    </row>
    <row r="712" spans="1:11" s="3" customFormat="1" hidden="1" x14ac:dyDescent="0.2">
      <c r="A712" s="37" t="s">
        <v>46</v>
      </c>
      <c r="B712" s="127" t="s">
        <v>47</v>
      </c>
      <c r="C712" s="54">
        <v>0</v>
      </c>
      <c r="D712" s="54"/>
      <c r="E712" s="54">
        <f>C712+D712</f>
        <v>0</v>
      </c>
      <c r="F712" s="54"/>
      <c r="G712" s="54"/>
      <c r="H712" s="55"/>
      <c r="I712" s="72">
        <f t="shared" si="345"/>
        <v>0</v>
      </c>
      <c r="K712" s="3">
        <v>0.15</v>
      </c>
    </row>
    <row r="713" spans="1:11" s="3" customFormat="1" hidden="1" x14ac:dyDescent="0.2">
      <c r="A713" s="37" t="s">
        <v>48</v>
      </c>
      <c r="B713" s="127" t="s">
        <v>49</v>
      </c>
      <c r="C713" s="54">
        <v>0</v>
      </c>
      <c r="D713" s="54"/>
      <c r="E713" s="54">
        <f>C713+D713</f>
        <v>0</v>
      </c>
      <c r="F713" s="54"/>
      <c r="G713" s="54"/>
      <c r="H713" s="55"/>
      <c r="I713" s="72">
        <f t="shared" si="345"/>
        <v>0</v>
      </c>
      <c r="K713" s="3">
        <v>0.85</v>
      </c>
    </row>
    <row r="714" spans="1:11" s="3" customFormat="1" hidden="1" x14ac:dyDescent="0.2">
      <c r="A714" s="37" t="s">
        <v>50</v>
      </c>
      <c r="B714" s="128" t="s">
        <v>51</v>
      </c>
      <c r="C714" s="54">
        <v>0</v>
      </c>
      <c r="D714" s="54"/>
      <c r="E714" s="54">
        <f>C714+D714</f>
        <v>0</v>
      </c>
      <c r="F714" s="54"/>
      <c r="G714" s="54"/>
      <c r="H714" s="55"/>
      <c r="I714" s="72">
        <f t="shared" si="345"/>
        <v>0</v>
      </c>
    </row>
    <row r="715" spans="1:11" x14ac:dyDescent="0.2">
      <c r="A715" s="60" t="s">
        <v>52</v>
      </c>
      <c r="B715" s="61" t="s">
        <v>53</v>
      </c>
      <c r="C715" s="44">
        <f t="shared" ref="C715:H715" si="354">SUM(C719,C720,C721)</f>
        <v>500</v>
      </c>
      <c r="D715" s="44">
        <f t="shared" si="354"/>
        <v>0</v>
      </c>
      <c r="E715" s="44">
        <f t="shared" si="354"/>
        <v>500</v>
      </c>
      <c r="F715" s="44">
        <f t="shared" si="354"/>
        <v>0</v>
      </c>
      <c r="G715" s="44">
        <f t="shared" si="354"/>
        <v>0</v>
      </c>
      <c r="H715" s="45">
        <f t="shared" si="354"/>
        <v>0</v>
      </c>
      <c r="I715" s="13">
        <f t="shared" si="345"/>
        <v>500</v>
      </c>
    </row>
    <row r="716" spans="1:11" s="3" customFormat="1" hidden="1" x14ac:dyDescent="0.2">
      <c r="A716" s="66" t="s">
        <v>43</v>
      </c>
      <c r="B716" s="61"/>
      <c r="C716" s="44"/>
      <c r="D716" s="44"/>
      <c r="E716" s="44"/>
      <c r="F716" s="44"/>
      <c r="G716" s="44"/>
      <c r="H716" s="45"/>
      <c r="I716" s="72">
        <f t="shared" si="345"/>
        <v>0</v>
      </c>
    </row>
    <row r="717" spans="1:11" x14ac:dyDescent="0.2">
      <c r="A717" s="64" t="s">
        <v>44</v>
      </c>
      <c r="B717" s="65"/>
      <c r="C717" s="44">
        <f t="shared" ref="C717:H717" si="355">C719+C720+C721-C718</f>
        <v>500</v>
      </c>
      <c r="D717" s="44">
        <f t="shared" si="355"/>
        <v>0</v>
      </c>
      <c r="E717" s="44">
        <f t="shared" si="355"/>
        <v>500</v>
      </c>
      <c r="F717" s="44">
        <f t="shared" si="355"/>
        <v>0</v>
      </c>
      <c r="G717" s="44">
        <f t="shared" si="355"/>
        <v>0</v>
      </c>
      <c r="H717" s="45">
        <f t="shared" si="355"/>
        <v>0</v>
      </c>
      <c r="I717" s="13">
        <f t="shared" si="345"/>
        <v>500</v>
      </c>
    </row>
    <row r="718" spans="1:11" s="3" customFormat="1" hidden="1" x14ac:dyDescent="0.2">
      <c r="A718" s="64" t="s">
        <v>45</v>
      </c>
      <c r="B718" s="65"/>
      <c r="C718" s="44">
        <v>0</v>
      </c>
      <c r="D718" s="44"/>
      <c r="E718" s="44">
        <f>C718+D718</f>
        <v>0</v>
      </c>
      <c r="F718" s="44"/>
      <c r="G718" s="44"/>
      <c r="H718" s="45"/>
      <c r="I718" s="72">
        <f t="shared" si="345"/>
        <v>0</v>
      </c>
    </row>
    <row r="719" spans="1:11" x14ac:dyDescent="0.2">
      <c r="A719" s="37" t="s">
        <v>46</v>
      </c>
      <c r="B719" s="128" t="s">
        <v>54</v>
      </c>
      <c r="C719" s="39">
        <f>500*0.2</f>
        <v>100</v>
      </c>
      <c r="D719" s="39"/>
      <c r="E719" s="39">
        <f>C719+D719</f>
        <v>100</v>
      </c>
      <c r="F719" s="39"/>
      <c r="G719" s="39"/>
      <c r="H719" s="40"/>
      <c r="I719" s="13">
        <f t="shared" si="345"/>
        <v>100</v>
      </c>
      <c r="K719" s="8">
        <v>0.15</v>
      </c>
    </row>
    <row r="720" spans="1:11" x14ac:dyDescent="0.2">
      <c r="A720" s="37" t="s">
        <v>48</v>
      </c>
      <c r="B720" s="128" t="s">
        <v>55</v>
      </c>
      <c r="C720" s="39">
        <f>500*0.8</f>
        <v>400</v>
      </c>
      <c r="D720" s="39"/>
      <c r="E720" s="39">
        <f>C720+D720</f>
        <v>400</v>
      </c>
      <c r="F720" s="39"/>
      <c r="G720" s="39"/>
      <c r="H720" s="40"/>
      <c r="I720" s="13">
        <f t="shared" si="345"/>
        <v>400</v>
      </c>
      <c r="K720" s="8">
        <v>0.85</v>
      </c>
    </row>
    <row r="721" spans="1:11" s="3" customFormat="1" hidden="1" x14ac:dyDescent="0.2">
      <c r="A721" s="37" t="s">
        <v>50</v>
      </c>
      <c r="B721" s="128" t="s">
        <v>56</v>
      </c>
      <c r="C721" s="54">
        <v>0</v>
      </c>
      <c r="D721" s="54"/>
      <c r="E721" s="54">
        <f>C721+D721</f>
        <v>0</v>
      </c>
      <c r="F721" s="54"/>
      <c r="G721" s="54"/>
      <c r="H721" s="55"/>
      <c r="I721" s="72">
        <f t="shared" si="345"/>
        <v>0</v>
      </c>
    </row>
    <row r="722" spans="1:11" s="3" customFormat="1" hidden="1" x14ac:dyDescent="0.2">
      <c r="A722" s="60" t="s">
        <v>67</v>
      </c>
      <c r="B722" s="68" t="s">
        <v>57</v>
      </c>
      <c r="C722" s="44">
        <v>0</v>
      </c>
      <c r="D722" s="44">
        <f t="shared" ref="D722:H722" si="356">SUM(D726,D727,D728)</f>
        <v>0</v>
      </c>
      <c r="E722" s="44">
        <f t="shared" si="356"/>
        <v>0</v>
      </c>
      <c r="F722" s="44">
        <f t="shared" si="356"/>
        <v>0</v>
      </c>
      <c r="G722" s="44">
        <f t="shared" si="356"/>
        <v>0</v>
      </c>
      <c r="H722" s="45">
        <f t="shared" si="356"/>
        <v>0</v>
      </c>
      <c r="I722" s="72">
        <f t="shared" si="345"/>
        <v>0</v>
      </c>
    </row>
    <row r="723" spans="1:11" s="3" customFormat="1" hidden="1" x14ac:dyDescent="0.2">
      <c r="A723" s="66" t="s">
        <v>43</v>
      </c>
      <c r="B723" s="68"/>
      <c r="C723" s="44"/>
      <c r="D723" s="44"/>
      <c r="E723" s="44"/>
      <c r="F723" s="44"/>
      <c r="G723" s="44"/>
      <c r="H723" s="45"/>
      <c r="I723" s="72">
        <f t="shared" si="345"/>
        <v>0</v>
      </c>
    </row>
    <row r="724" spans="1:11" s="3" customFormat="1" hidden="1" x14ac:dyDescent="0.2">
      <c r="A724" s="64" t="s">
        <v>44</v>
      </c>
      <c r="B724" s="65"/>
      <c r="C724" s="44">
        <v>0</v>
      </c>
      <c r="D724" s="44">
        <f t="shared" ref="D724:H724" si="357">D726+D727+D728-D725</f>
        <v>0</v>
      </c>
      <c r="E724" s="44">
        <f t="shared" si="357"/>
        <v>0</v>
      </c>
      <c r="F724" s="44">
        <f t="shared" si="357"/>
        <v>0</v>
      </c>
      <c r="G724" s="44">
        <f t="shared" si="357"/>
        <v>0</v>
      </c>
      <c r="H724" s="45">
        <f t="shared" si="357"/>
        <v>0</v>
      </c>
      <c r="I724" s="72">
        <f t="shared" si="345"/>
        <v>0</v>
      </c>
    </row>
    <row r="725" spans="1:11" s="3" customFormat="1" hidden="1" x14ac:dyDescent="0.2">
      <c r="A725" s="64" t="s">
        <v>45</v>
      </c>
      <c r="B725" s="65"/>
      <c r="C725" s="44">
        <v>0</v>
      </c>
      <c r="D725" s="44"/>
      <c r="E725" s="44">
        <f>C725+D725</f>
        <v>0</v>
      </c>
      <c r="F725" s="44"/>
      <c r="G725" s="44"/>
      <c r="H725" s="45"/>
      <c r="I725" s="72">
        <f t="shared" si="345"/>
        <v>0</v>
      </c>
    </row>
    <row r="726" spans="1:11" s="3" customFormat="1" hidden="1" x14ac:dyDescent="0.2">
      <c r="A726" s="37" t="s">
        <v>46</v>
      </c>
      <c r="B726" s="128" t="s">
        <v>58</v>
      </c>
      <c r="C726" s="54">
        <v>0</v>
      </c>
      <c r="D726" s="54"/>
      <c r="E726" s="54">
        <f>C726+D726</f>
        <v>0</v>
      </c>
      <c r="F726" s="54"/>
      <c r="G726" s="54"/>
      <c r="H726" s="55"/>
      <c r="I726" s="72">
        <f t="shared" si="345"/>
        <v>0</v>
      </c>
      <c r="K726" s="3">
        <v>0.15</v>
      </c>
    </row>
    <row r="727" spans="1:11" s="3" customFormat="1" hidden="1" x14ac:dyDescent="0.2">
      <c r="A727" s="37" t="s">
        <v>48</v>
      </c>
      <c r="B727" s="128" t="s">
        <v>59</v>
      </c>
      <c r="C727" s="54">
        <v>0</v>
      </c>
      <c r="D727" s="54"/>
      <c r="E727" s="54">
        <f>C727+D727</f>
        <v>0</v>
      </c>
      <c r="F727" s="54"/>
      <c r="G727" s="54"/>
      <c r="H727" s="55"/>
      <c r="I727" s="72">
        <f t="shared" si="345"/>
        <v>0</v>
      </c>
      <c r="K727" s="3">
        <v>0.85</v>
      </c>
    </row>
    <row r="728" spans="1:11" s="3" customFormat="1" hidden="1" x14ac:dyDescent="0.2">
      <c r="A728" s="37" t="s">
        <v>50</v>
      </c>
      <c r="B728" s="128" t="s">
        <v>60</v>
      </c>
      <c r="C728" s="54">
        <v>0</v>
      </c>
      <c r="D728" s="54"/>
      <c r="E728" s="54">
        <f>C728+D728</f>
        <v>0</v>
      </c>
      <c r="F728" s="54"/>
      <c r="G728" s="54"/>
      <c r="H728" s="55"/>
      <c r="I728" s="72">
        <f t="shared" si="345"/>
        <v>0</v>
      </c>
    </row>
    <row r="729" spans="1:11" s="3" customFormat="1" hidden="1" x14ac:dyDescent="0.2">
      <c r="A729" s="69"/>
      <c r="B729" s="53"/>
      <c r="C729" s="54"/>
      <c r="D729" s="54"/>
      <c r="E729" s="54"/>
      <c r="F729" s="54"/>
      <c r="G729" s="54"/>
      <c r="H729" s="55"/>
      <c r="I729" s="72">
        <f t="shared" si="345"/>
        <v>0</v>
      </c>
    </row>
    <row r="730" spans="1:11" s="3" customFormat="1" hidden="1" x14ac:dyDescent="0.2">
      <c r="A730" s="46" t="s">
        <v>61</v>
      </c>
      <c r="B730" s="68" t="s">
        <v>62</v>
      </c>
      <c r="C730" s="44">
        <v>0</v>
      </c>
      <c r="D730" s="44"/>
      <c r="E730" s="44">
        <f>C730+D730</f>
        <v>0</v>
      </c>
      <c r="F730" s="44"/>
      <c r="G730" s="44"/>
      <c r="H730" s="45"/>
      <c r="I730" s="72">
        <f t="shared" si="345"/>
        <v>0</v>
      </c>
    </row>
    <row r="731" spans="1:11" s="3" customFormat="1" hidden="1" x14ac:dyDescent="0.2">
      <c r="A731" s="69"/>
      <c r="B731" s="53"/>
      <c r="C731" s="54"/>
      <c r="D731" s="54"/>
      <c r="E731" s="54"/>
      <c r="F731" s="54"/>
      <c r="G731" s="54"/>
      <c r="H731" s="55"/>
      <c r="I731" s="72">
        <f t="shared" si="345"/>
        <v>0</v>
      </c>
    </row>
    <row r="732" spans="1:11" s="3" customFormat="1" hidden="1" x14ac:dyDescent="0.2">
      <c r="A732" s="46" t="s">
        <v>63</v>
      </c>
      <c r="B732" s="68"/>
      <c r="C732" s="44">
        <v>0</v>
      </c>
      <c r="D732" s="44">
        <f t="shared" ref="D732:H732" si="358">D685-D703</f>
        <v>0</v>
      </c>
      <c r="E732" s="44">
        <f t="shared" si="358"/>
        <v>0</v>
      </c>
      <c r="F732" s="44">
        <f t="shared" si="358"/>
        <v>0</v>
      </c>
      <c r="G732" s="44">
        <f t="shared" si="358"/>
        <v>0</v>
      </c>
      <c r="H732" s="45">
        <f t="shared" si="358"/>
        <v>0</v>
      </c>
      <c r="I732" s="72">
        <f t="shared" si="345"/>
        <v>0</v>
      </c>
    </row>
    <row r="733" spans="1:11" s="3" customFormat="1" hidden="1" x14ac:dyDescent="0.2">
      <c r="A733" s="48"/>
      <c r="B733" s="49"/>
      <c r="C733" s="39"/>
      <c r="D733" s="54"/>
      <c r="E733" s="54"/>
      <c r="F733" s="54"/>
      <c r="G733" s="54"/>
      <c r="H733" s="55"/>
      <c r="I733" s="72"/>
    </row>
    <row r="734" spans="1:11" s="2" customFormat="1" ht="25.5" x14ac:dyDescent="0.2">
      <c r="A734" s="108" t="s">
        <v>117</v>
      </c>
      <c r="B734" s="97"/>
      <c r="C734" s="98">
        <f t="shared" ref="C734:H734" si="359">C735</f>
        <v>275</v>
      </c>
      <c r="D734" s="98">
        <f t="shared" si="359"/>
        <v>0</v>
      </c>
      <c r="E734" s="98">
        <f t="shared" si="359"/>
        <v>275</v>
      </c>
      <c r="F734" s="98">
        <f t="shared" si="359"/>
        <v>0</v>
      </c>
      <c r="G734" s="98">
        <f t="shared" si="359"/>
        <v>0</v>
      </c>
      <c r="H734" s="99">
        <f t="shared" si="359"/>
        <v>0</v>
      </c>
      <c r="I734" s="71">
        <f t="shared" ref="I734:I781" si="360">SUM(E734:H734)</f>
        <v>275</v>
      </c>
    </row>
    <row r="735" spans="1:11" x14ac:dyDescent="0.2">
      <c r="A735" s="92" t="s">
        <v>69</v>
      </c>
      <c r="B735" s="93"/>
      <c r="C735" s="94">
        <f t="shared" ref="C735:H735" si="361">SUM(C736,C737,C738,C739)</f>
        <v>275</v>
      </c>
      <c r="D735" s="94">
        <f t="shared" si="361"/>
        <v>0</v>
      </c>
      <c r="E735" s="94">
        <f t="shared" si="361"/>
        <v>275</v>
      </c>
      <c r="F735" s="94">
        <f t="shared" si="361"/>
        <v>0</v>
      </c>
      <c r="G735" s="94">
        <f t="shared" si="361"/>
        <v>0</v>
      </c>
      <c r="H735" s="95">
        <f t="shared" si="361"/>
        <v>0</v>
      </c>
      <c r="I735" s="13">
        <f t="shared" si="360"/>
        <v>275</v>
      </c>
    </row>
    <row r="736" spans="1:11" x14ac:dyDescent="0.2">
      <c r="A736" s="37" t="s">
        <v>10</v>
      </c>
      <c r="B736" s="38"/>
      <c r="C736" s="39">
        <v>125</v>
      </c>
      <c r="D736" s="39"/>
      <c r="E736" s="39">
        <f>C736+D736</f>
        <v>125</v>
      </c>
      <c r="F736" s="39"/>
      <c r="G736" s="39"/>
      <c r="H736" s="40"/>
      <c r="I736" s="13">
        <f t="shared" si="360"/>
        <v>125</v>
      </c>
    </row>
    <row r="737" spans="1:11" s="3" customFormat="1" hidden="1" x14ac:dyDescent="0.2">
      <c r="A737" s="37" t="s">
        <v>11</v>
      </c>
      <c r="B737" s="41"/>
      <c r="C737" s="54">
        <v>0</v>
      </c>
      <c r="D737" s="54"/>
      <c r="E737" s="54">
        <f>C737+D737</f>
        <v>0</v>
      </c>
      <c r="F737" s="54"/>
      <c r="G737" s="54"/>
      <c r="H737" s="55"/>
      <c r="I737" s="72">
        <f t="shared" si="360"/>
        <v>0</v>
      </c>
      <c r="J737" s="3">
        <v>0.98</v>
      </c>
    </row>
    <row r="738" spans="1:11" ht="38.25" hidden="1" x14ac:dyDescent="0.2">
      <c r="A738" s="37" t="s">
        <v>70</v>
      </c>
      <c r="B738" s="38">
        <v>420269</v>
      </c>
      <c r="C738" s="39">
        <v>0</v>
      </c>
      <c r="D738" s="39"/>
      <c r="E738" s="39">
        <f>C738+D738</f>
        <v>0</v>
      </c>
      <c r="F738" s="39"/>
      <c r="G738" s="39"/>
      <c r="H738" s="40"/>
      <c r="I738" s="13">
        <f t="shared" si="360"/>
        <v>0</v>
      </c>
      <c r="J738" s="8">
        <v>0.13</v>
      </c>
      <c r="K738" s="8">
        <f>J738/J737</f>
        <v>0.1326530612244898</v>
      </c>
    </row>
    <row r="739" spans="1:11" ht="25.5" x14ac:dyDescent="0.2">
      <c r="A739" s="42" t="s">
        <v>71</v>
      </c>
      <c r="B739" s="43" t="s">
        <v>72</v>
      </c>
      <c r="C739" s="44">
        <f t="shared" ref="C739:H739" si="362">SUM(C740,C744,C748)</f>
        <v>150</v>
      </c>
      <c r="D739" s="44">
        <f t="shared" si="362"/>
        <v>0</v>
      </c>
      <c r="E739" s="44">
        <f t="shared" si="362"/>
        <v>150</v>
      </c>
      <c r="F739" s="44">
        <f t="shared" si="362"/>
        <v>0</v>
      </c>
      <c r="G739" s="44">
        <f t="shared" si="362"/>
        <v>0</v>
      </c>
      <c r="H739" s="45">
        <f t="shared" si="362"/>
        <v>0</v>
      </c>
      <c r="I739" s="13">
        <f t="shared" si="360"/>
        <v>150</v>
      </c>
    </row>
    <row r="740" spans="1:11" s="3" customFormat="1" hidden="1" x14ac:dyDescent="0.2">
      <c r="A740" s="46" t="s">
        <v>15</v>
      </c>
      <c r="B740" s="47" t="s">
        <v>14</v>
      </c>
      <c r="C740" s="44">
        <f t="shared" ref="C740:H740" si="363">SUM(C741:C743)</f>
        <v>0</v>
      </c>
      <c r="D740" s="44">
        <f t="shared" si="363"/>
        <v>0</v>
      </c>
      <c r="E740" s="44">
        <f t="shared" si="363"/>
        <v>0</v>
      </c>
      <c r="F740" s="44">
        <f t="shared" si="363"/>
        <v>0</v>
      </c>
      <c r="G740" s="44">
        <f t="shared" si="363"/>
        <v>0</v>
      </c>
      <c r="H740" s="45">
        <f t="shared" si="363"/>
        <v>0</v>
      </c>
      <c r="I740" s="72">
        <f t="shared" si="360"/>
        <v>0</v>
      </c>
    </row>
    <row r="741" spans="1:11" s="3" customFormat="1" hidden="1" x14ac:dyDescent="0.2">
      <c r="A741" s="48" t="s">
        <v>17</v>
      </c>
      <c r="B741" s="49" t="s">
        <v>16</v>
      </c>
      <c r="C741" s="54">
        <v>0</v>
      </c>
      <c r="D741" s="54"/>
      <c r="E741" s="54">
        <f>C741+D741</f>
        <v>0</v>
      </c>
      <c r="F741" s="54"/>
      <c r="G741" s="54"/>
      <c r="H741" s="55"/>
      <c r="I741" s="72">
        <f t="shared" si="360"/>
        <v>0</v>
      </c>
    </row>
    <row r="742" spans="1:11" s="3" customFormat="1" hidden="1" x14ac:dyDescent="0.2">
      <c r="A742" s="48" t="s">
        <v>18</v>
      </c>
      <c r="B742" s="50" t="s">
        <v>19</v>
      </c>
      <c r="C742" s="54">
        <v>0</v>
      </c>
      <c r="D742" s="54"/>
      <c r="E742" s="54">
        <f>C742+D742</f>
        <v>0</v>
      </c>
      <c r="F742" s="54"/>
      <c r="G742" s="54"/>
      <c r="H742" s="55"/>
      <c r="I742" s="72">
        <f t="shared" si="360"/>
        <v>0</v>
      </c>
    </row>
    <row r="743" spans="1:11" s="3" customFormat="1" hidden="1" x14ac:dyDescent="0.2">
      <c r="A743" s="48" t="s">
        <v>20</v>
      </c>
      <c r="B743" s="50" t="s">
        <v>21</v>
      </c>
      <c r="C743" s="54">
        <v>0</v>
      </c>
      <c r="D743" s="54"/>
      <c r="E743" s="54">
        <f>C743+D743</f>
        <v>0</v>
      </c>
      <c r="F743" s="54"/>
      <c r="G743" s="54"/>
      <c r="H743" s="55"/>
      <c r="I743" s="72">
        <f t="shared" si="360"/>
        <v>0</v>
      </c>
    </row>
    <row r="744" spans="1:11" x14ac:dyDescent="0.2">
      <c r="A744" s="46" t="s">
        <v>22</v>
      </c>
      <c r="B744" s="51" t="s">
        <v>23</v>
      </c>
      <c r="C744" s="44">
        <f t="shared" ref="C744:H744" si="364">SUM(C745:C747)</f>
        <v>150</v>
      </c>
      <c r="D744" s="44">
        <f t="shared" si="364"/>
        <v>0</v>
      </c>
      <c r="E744" s="44">
        <f t="shared" si="364"/>
        <v>150</v>
      </c>
      <c r="F744" s="44">
        <f t="shared" si="364"/>
        <v>0</v>
      </c>
      <c r="G744" s="44">
        <f t="shared" si="364"/>
        <v>0</v>
      </c>
      <c r="H744" s="45">
        <f t="shared" si="364"/>
        <v>0</v>
      </c>
      <c r="I744" s="13">
        <f t="shared" si="360"/>
        <v>150</v>
      </c>
    </row>
    <row r="745" spans="1:11" hidden="1" x14ac:dyDescent="0.2">
      <c r="A745" s="48" t="s">
        <v>17</v>
      </c>
      <c r="B745" s="50" t="s">
        <v>24</v>
      </c>
      <c r="C745" s="39">
        <v>0</v>
      </c>
      <c r="D745" s="39"/>
      <c r="E745" s="39">
        <f>C745+D745</f>
        <v>0</v>
      </c>
      <c r="F745" s="39"/>
      <c r="G745" s="39"/>
      <c r="H745" s="40"/>
      <c r="I745" s="13">
        <f t="shared" si="360"/>
        <v>0</v>
      </c>
      <c r="J745" s="8">
        <v>0.85</v>
      </c>
      <c r="K745" s="8">
        <f>J745/J737</f>
        <v>0.86734693877551017</v>
      </c>
    </row>
    <row r="746" spans="1:11" hidden="1" x14ac:dyDescent="0.2">
      <c r="A746" s="48" t="s">
        <v>18</v>
      </c>
      <c r="B746" s="50" t="s">
        <v>25</v>
      </c>
      <c r="C746" s="39">
        <v>0</v>
      </c>
      <c r="D746" s="39"/>
      <c r="E746" s="39">
        <f>C746+D746</f>
        <v>0</v>
      </c>
      <c r="F746" s="39"/>
      <c r="G746" s="39"/>
      <c r="H746" s="40"/>
      <c r="I746" s="13">
        <f t="shared" si="360"/>
        <v>0</v>
      </c>
    </row>
    <row r="747" spans="1:11" s="3" customFormat="1" x14ac:dyDescent="0.2">
      <c r="A747" s="48" t="s">
        <v>20</v>
      </c>
      <c r="B747" s="50" t="s">
        <v>26</v>
      </c>
      <c r="C747" s="39">
        <v>150</v>
      </c>
      <c r="D747" s="54"/>
      <c r="E747" s="39">
        <f>C747+D747</f>
        <v>150</v>
      </c>
      <c r="F747" s="39"/>
      <c r="G747" s="39"/>
      <c r="H747" s="55"/>
      <c r="I747" s="72">
        <f t="shared" si="360"/>
        <v>150</v>
      </c>
    </row>
    <row r="748" spans="1:11" s="3" customFormat="1" hidden="1" x14ac:dyDescent="0.2">
      <c r="A748" s="46" t="s">
        <v>73</v>
      </c>
      <c r="B748" s="51" t="s">
        <v>28</v>
      </c>
      <c r="C748" s="44">
        <v>0</v>
      </c>
      <c r="D748" s="44">
        <v>0</v>
      </c>
      <c r="E748" s="44">
        <v>0</v>
      </c>
      <c r="F748" s="44">
        <v>0</v>
      </c>
      <c r="G748" s="44">
        <v>0</v>
      </c>
      <c r="H748" s="45">
        <v>0</v>
      </c>
      <c r="I748" s="72">
        <f t="shared" si="360"/>
        <v>0</v>
      </c>
    </row>
    <row r="749" spans="1:11" s="3" customFormat="1" hidden="1" x14ac:dyDescent="0.2">
      <c r="A749" s="48" t="s">
        <v>17</v>
      </c>
      <c r="B749" s="50" t="s">
        <v>29</v>
      </c>
      <c r="C749" s="54">
        <v>0</v>
      </c>
      <c r="D749" s="54"/>
      <c r="E749" s="54">
        <f>C749+D749</f>
        <v>0</v>
      </c>
      <c r="F749" s="54"/>
      <c r="G749" s="54"/>
      <c r="H749" s="55"/>
      <c r="I749" s="72">
        <f t="shared" si="360"/>
        <v>0</v>
      </c>
    </row>
    <row r="750" spans="1:11" s="3" customFormat="1" hidden="1" x14ac:dyDescent="0.2">
      <c r="A750" s="48" t="s">
        <v>18</v>
      </c>
      <c r="B750" s="50" t="s">
        <v>30</v>
      </c>
      <c r="C750" s="54">
        <v>0</v>
      </c>
      <c r="D750" s="54"/>
      <c r="E750" s="54">
        <f>C750+D750</f>
        <v>0</v>
      </c>
      <c r="F750" s="54"/>
      <c r="G750" s="54"/>
      <c r="H750" s="55"/>
      <c r="I750" s="72">
        <f t="shared" si="360"/>
        <v>0</v>
      </c>
    </row>
    <row r="751" spans="1:11" s="3" customFormat="1" hidden="1" x14ac:dyDescent="0.2">
      <c r="A751" s="48" t="s">
        <v>20</v>
      </c>
      <c r="B751" s="50" t="s">
        <v>31</v>
      </c>
      <c r="C751" s="54">
        <v>0</v>
      </c>
      <c r="D751" s="54"/>
      <c r="E751" s="54">
        <f>C751+D751</f>
        <v>0</v>
      </c>
      <c r="F751" s="54"/>
      <c r="G751" s="54"/>
      <c r="H751" s="55"/>
      <c r="I751" s="72">
        <f t="shared" si="360"/>
        <v>0</v>
      </c>
    </row>
    <row r="752" spans="1:11" x14ac:dyDescent="0.2">
      <c r="A752" s="92" t="s">
        <v>66</v>
      </c>
      <c r="B752" s="93"/>
      <c r="C752" s="94">
        <f t="shared" ref="C752:H752" si="365">SUM(C753,C756,C779)</f>
        <v>275</v>
      </c>
      <c r="D752" s="94">
        <f t="shared" si="365"/>
        <v>0</v>
      </c>
      <c r="E752" s="94">
        <f t="shared" si="365"/>
        <v>275</v>
      </c>
      <c r="F752" s="94">
        <f t="shared" si="365"/>
        <v>0</v>
      </c>
      <c r="G752" s="94">
        <f t="shared" si="365"/>
        <v>0</v>
      </c>
      <c r="H752" s="95">
        <f t="shared" si="365"/>
        <v>0</v>
      </c>
      <c r="I752" s="13">
        <f t="shared" si="360"/>
        <v>275</v>
      </c>
    </row>
    <row r="753" spans="1:11" s="3" customFormat="1" hidden="1" x14ac:dyDescent="0.2">
      <c r="A753" s="60" t="s">
        <v>33</v>
      </c>
      <c r="B753" s="61">
        <v>20</v>
      </c>
      <c r="C753" s="44">
        <f t="shared" ref="C753:H753" si="366">SUM(C754)</f>
        <v>0</v>
      </c>
      <c r="D753" s="44">
        <f t="shared" si="366"/>
        <v>0</v>
      </c>
      <c r="E753" s="44">
        <f t="shared" si="366"/>
        <v>0</v>
      </c>
      <c r="F753" s="44">
        <f t="shared" si="366"/>
        <v>0</v>
      </c>
      <c r="G753" s="44">
        <f t="shared" si="366"/>
        <v>0</v>
      </c>
      <c r="H753" s="45">
        <f t="shared" si="366"/>
        <v>0</v>
      </c>
      <c r="I753" s="72">
        <f t="shared" si="360"/>
        <v>0</v>
      </c>
    </row>
    <row r="754" spans="1:11" s="3" customFormat="1" hidden="1" x14ac:dyDescent="0.2">
      <c r="A754" s="48" t="s">
        <v>36</v>
      </c>
      <c r="B754" s="126" t="s">
        <v>35</v>
      </c>
      <c r="C754" s="54">
        <v>0</v>
      </c>
      <c r="D754" s="54"/>
      <c r="E754" s="54">
        <f>C754+D754</f>
        <v>0</v>
      </c>
      <c r="F754" s="54"/>
      <c r="G754" s="54"/>
      <c r="H754" s="55"/>
      <c r="I754" s="72">
        <f t="shared" si="360"/>
        <v>0</v>
      </c>
    </row>
    <row r="755" spans="1:11" s="3" customFormat="1" hidden="1" x14ac:dyDescent="0.2">
      <c r="A755" s="48"/>
      <c r="B755" s="49"/>
      <c r="C755" s="54"/>
      <c r="D755" s="54"/>
      <c r="E755" s="54"/>
      <c r="F755" s="54"/>
      <c r="G755" s="54"/>
      <c r="H755" s="55"/>
      <c r="I755" s="72">
        <f t="shared" si="360"/>
        <v>0</v>
      </c>
    </row>
    <row r="756" spans="1:11" ht="25.5" x14ac:dyDescent="0.2">
      <c r="A756" s="60" t="s">
        <v>40</v>
      </c>
      <c r="B756" s="62">
        <v>58</v>
      </c>
      <c r="C756" s="44">
        <f t="shared" ref="C756:H756" si="367">SUM(C757,C764,C771)</f>
        <v>275</v>
      </c>
      <c r="D756" s="44">
        <f t="shared" si="367"/>
        <v>0</v>
      </c>
      <c r="E756" s="44">
        <f t="shared" si="367"/>
        <v>275</v>
      </c>
      <c r="F756" s="44">
        <f t="shared" si="367"/>
        <v>0</v>
      </c>
      <c r="G756" s="44">
        <f t="shared" si="367"/>
        <v>0</v>
      </c>
      <c r="H756" s="45">
        <f t="shared" si="367"/>
        <v>0</v>
      </c>
      <c r="I756" s="13">
        <f t="shared" si="360"/>
        <v>275</v>
      </c>
    </row>
    <row r="757" spans="1:11" s="3" customFormat="1" hidden="1" x14ac:dyDescent="0.2">
      <c r="A757" s="60" t="s">
        <v>41</v>
      </c>
      <c r="B757" s="63" t="s">
        <v>42</v>
      </c>
      <c r="C757" s="44">
        <f t="shared" ref="C757:H757" si="368">SUM(C761,C762,C763)</f>
        <v>0</v>
      </c>
      <c r="D757" s="44">
        <f t="shared" si="368"/>
        <v>0</v>
      </c>
      <c r="E757" s="44">
        <f t="shared" si="368"/>
        <v>0</v>
      </c>
      <c r="F757" s="44">
        <f t="shared" si="368"/>
        <v>0</v>
      </c>
      <c r="G757" s="44">
        <f t="shared" si="368"/>
        <v>0</v>
      </c>
      <c r="H757" s="45">
        <f t="shared" si="368"/>
        <v>0</v>
      </c>
      <c r="I757" s="72">
        <f t="shared" si="360"/>
        <v>0</v>
      </c>
    </row>
    <row r="758" spans="1:11" s="3" customFormat="1" hidden="1" x14ac:dyDescent="0.2">
      <c r="A758" s="64" t="s">
        <v>43</v>
      </c>
      <c r="B758" s="65"/>
      <c r="C758" s="44"/>
      <c r="D758" s="44"/>
      <c r="E758" s="44"/>
      <c r="F758" s="44"/>
      <c r="G758" s="44"/>
      <c r="H758" s="45"/>
      <c r="I758" s="72">
        <f t="shared" si="360"/>
        <v>0</v>
      </c>
    </row>
    <row r="759" spans="1:11" s="3" customFormat="1" hidden="1" x14ac:dyDescent="0.2">
      <c r="A759" s="64" t="s">
        <v>44</v>
      </c>
      <c r="B759" s="65"/>
      <c r="C759" s="44">
        <f t="shared" ref="C759:H759" si="369">C761+C762+C763-C760</f>
        <v>0</v>
      </c>
      <c r="D759" s="44">
        <f t="shared" si="369"/>
        <v>0</v>
      </c>
      <c r="E759" s="44">
        <f t="shared" si="369"/>
        <v>0</v>
      </c>
      <c r="F759" s="44">
        <f t="shared" si="369"/>
        <v>0</v>
      </c>
      <c r="G759" s="44">
        <f t="shared" si="369"/>
        <v>0</v>
      </c>
      <c r="H759" s="45">
        <f t="shared" si="369"/>
        <v>0</v>
      </c>
      <c r="I759" s="72">
        <f t="shared" si="360"/>
        <v>0</v>
      </c>
    </row>
    <row r="760" spans="1:11" s="3" customFormat="1" hidden="1" x14ac:dyDescent="0.2">
      <c r="A760" s="64" t="s">
        <v>45</v>
      </c>
      <c r="B760" s="65"/>
      <c r="C760" s="44">
        <v>0</v>
      </c>
      <c r="D760" s="44"/>
      <c r="E760" s="44">
        <f>C760+D760</f>
        <v>0</v>
      </c>
      <c r="F760" s="44"/>
      <c r="G760" s="44"/>
      <c r="H760" s="45"/>
      <c r="I760" s="72">
        <f t="shared" si="360"/>
        <v>0</v>
      </c>
    </row>
    <row r="761" spans="1:11" s="3" customFormat="1" hidden="1" x14ac:dyDescent="0.2">
      <c r="A761" s="37" t="s">
        <v>46</v>
      </c>
      <c r="B761" s="127" t="s">
        <v>47</v>
      </c>
      <c r="C761" s="54">
        <v>0</v>
      </c>
      <c r="D761" s="54"/>
      <c r="E761" s="54">
        <f>C761+D761</f>
        <v>0</v>
      </c>
      <c r="F761" s="54"/>
      <c r="G761" s="54"/>
      <c r="H761" s="55"/>
      <c r="I761" s="72">
        <f t="shared" si="360"/>
        <v>0</v>
      </c>
      <c r="K761" s="3">
        <v>0.15</v>
      </c>
    </row>
    <row r="762" spans="1:11" s="3" customFormat="1" hidden="1" x14ac:dyDescent="0.2">
      <c r="A762" s="37" t="s">
        <v>48</v>
      </c>
      <c r="B762" s="127" t="s">
        <v>49</v>
      </c>
      <c r="C762" s="54">
        <v>0</v>
      </c>
      <c r="D762" s="54"/>
      <c r="E762" s="54">
        <f>C762+D762</f>
        <v>0</v>
      </c>
      <c r="F762" s="54"/>
      <c r="G762" s="54"/>
      <c r="H762" s="55"/>
      <c r="I762" s="72">
        <f t="shared" si="360"/>
        <v>0</v>
      </c>
      <c r="K762" s="3">
        <v>0.85</v>
      </c>
    </row>
    <row r="763" spans="1:11" s="3" customFormat="1" hidden="1" x14ac:dyDescent="0.2">
      <c r="A763" s="37" t="s">
        <v>50</v>
      </c>
      <c r="B763" s="128" t="s">
        <v>51</v>
      </c>
      <c r="C763" s="54">
        <v>0</v>
      </c>
      <c r="D763" s="54"/>
      <c r="E763" s="54">
        <f>C763+D763</f>
        <v>0</v>
      </c>
      <c r="F763" s="54"/>
      <c r="G763" s="54"/>
      <c r="H763" s="55"/>
      <c r="I763" s="72">
        <f t="shared" si="360"/>
        <v>0</v>
      </c>
    </row>
    <row r="764" spans="1:11" x14ac:dyDescent="0.2">
      <c r="A764" s="60" t="s">
        <v>52</v>
      </c>
      <c r="B764" s="61" t="s">
        <v>53</v>
      </c>
      <c r="C764" s="44">
        <f t="shared" ref="C764:H764" si="370">SUM(C768,C769,C770)</f>
        <v>275</v>
      </c>
      <c r="D764" s="44">
        <f t="shared" si="370"/>
        <v>0</v>
      </c>
      <c r="E764" s="44">
        <f t="shared" si="370"/>
        <v>275</v>
      </c>
      <c r="F764" s="44">
        <f t="shared" si="370"/>
        <v>0</v>
      </c>
      <c r="G764" s="44">
        <f t="shared" si="370"/>
        <v>0</v>
      </c>
      <c r="H764" s="45">
        <f t="shared" si="370"/>
        <v>0</v>
      </c>
      <c r="I764" s="13">
        <f t="shared" si="360"/>
        <v>275</v>
      </c>
    </row>
    <row r="765" spans="1:11" s="3" customFormat="1" hidden="1" x14ac:dyDescent="0.2">
      <c r="A765" s="66" t="s">
        <v>43</v>
      </c>
      <c r="B765" s="61"/>
      <c r="C765" s="44"/>
      <c r="D765" s="44"/>
      <c r="E765" s="44"/>
      <c r="F765" s="44"/>
      <c r="G765" s="44"/>
      <c r="H765" s="45"/>
      <c r="I765" s="72">
        <f t="shared" si="360"/>
        <v>0</v>
      </c>
    </row>
    <row r="766" spans="1:11" x14ac:dyDescent="0.2">
      <c r="A766" s="64" t="s">
        <v>44</v>
      </c>
      <c r="B766" s="65"/>
      <c r="C766" s="44">
        <f t="shared" ref="C766:H766" si="371">C768+C769+C770-C767</f>
        <v>275</v>
      </c>
      <c r="D766" s="44">
        <f t="shared" si="371"/>
        <v>0</v>
      </c>
      <c r="E766" s="44">
        <f t="shared" si="371"/>
        <v>275</v>
      </c>
      <c r="F766" s="44">
        <f t="shared" si="371"/>
        <v>0</v>
      </c>
      <c r="G766" s="44">
        <f t="shared" si="371"/>
        <v>0</v>
      </c>
      <c r="H766" s="45">
        <f t="shared" si="371"/>
        <v>0</v>
      </c>
      <c r="I766" s="13">
        <f t="shared" si="360"/>
        <v>275</v>
      </c>
    </row>
    <row r="767" spans="1:11" s="3" customFormat="1" hidden="1" x14ac:dyDescent="0.2">
      <c r="A767" s="64" t="s">
        <v>45</v>
      </c>
      <c r="B767" s="65"/>
      <c r="C767" s="44">
        <v>0</v>
      </c>
      <c r="D767" s="44"/>
      <c r="E767" s="44">
        <f>C767+D767</f>
        <v>0</v>
      </c>
      <c r="F767" s="44"/>
      <c r="G767" s="44"/>
      <c r="H767" s="45"/>
      <c r="I767" s="72">
        <f t="shared" si="360"/>
        <v>0</v>
      </c>
    </row>
    <row r="768" spans="1:11" x14ac:dyDescent="0.2">
      <c r="A768" s="37" t="s">
        <v>46</v>
      </c>
      <c r="B768" s="128" t="s">
        <v>54</v>
      </c>
      <c r="C768" s="39">
        <f>275*0.2</f>
        <v>55</v>
      </c>
      <c r="D768" s="39"/>
      <c r="E768" s="39">
        <f>C768+D768</f>
        <v>55</v>
      </c>
      <c r="F768" s="39"/>
      <c r="G768" s="39"/>
      <c r="H768" s="40"/>
      <c r="I768" s="13">
        <f t="shared" si="360"/>
        <v>55</v>
      </c>
      <c r="K768" s="8">
        <v>0.15</v>
      </c>
    </row>
    <row r="769" spans="1:11" x14ac:dyDescent="0.2">
      <c r="A769" s="37" t="s">
        <v>48</v>
      </c>
      <c r="B769" s="128" t="s">
        <v>55</v>
      </c>
      <c r="C769" s="39">
        <f>275*0.8</f>
        <v>220</v>
      </c>
      <c r="D769" s="39"/>
      <c r="E769" s="39">
        <f>C769+D769</f>
        <v>220</v>
      </c>
      <c r="F769" s="39"/>
      <c r="G769" s="39"/>
      <c r="H769" s="40"/>
      <c r="I769" s="13">
        <f t="shared" si="360"/>
        <v>220</v>
      </c>
      <c r="K769" s="8">
        <v>0.85</v>
      </c>
    </row>
    <row r="770" spans="1:11" s="3" customFormat="1" hidden="1" x14ac:dyDescent="0.2">
      <c r="A770" s="37" t="s">
        <v>50</v>
      </c>
      <c r="B770" s="128" t="s">
        <v>56</v>
      </c>
      <c r="C770" s="54">
        <v>0</v>
      </c>
      <c r="D770" s="54"/>
      <c r="E770" s="54">
        <f>C770+D770</f>
        <v>0</v>
      </c>
      <c r="F770" s="54"/>
      <c r="G770" s="54"/>
      <c r="H770" s="55"/>
      <c r="I770" s="72">
        <f t="shared" si="360"/>
        <v>0</v>
      </c>
    </row>
    <row r="771" spans="1:11" s="3" customFormat="1" hidden="1" x14ac:dyDescent="0.2">
      <c r="A771" s="60" t="s">
        <v>67</v>
      </c>
      <c r="B771" s="68" t="s">
        <v>57</v>
      </c>
      <c r="C771" s="44">
        <v>0</v>
      </c>
      <c r="D771" s="44">
        <f t="shared" ref="D771:H771" si="372">SUM(D775,D776,D777)</f>
        <v>0</v>
      </c>
      <c r="E771" s="44">
        <f t="shared" si="372"/>
        <v>0</v>
      </c>
      <c r="F771" s="44">
        <f t="shared" si="372"/>
        <v>0</v>
      </c>
      <c r="G771" s="44">
        <f t="shared" si="372"/>
        <v>0</v>
      </c>
      <c r="H771" s="45">
        <f t="shared" si="372"/>
        <v>0</v>
      </c>
      <c r="I771" s="72">
        <f t="shared" si="360"/>
        <v>0</v>
      </c>
    </row>
    <row r="772" spans="1:11" s="3" customFormat="1" hidden="1" x14ac:dyDescent="0.2">
      <c r="A772" s="66" t="s">
        <v>43</v>
      </c>
      <c r="B772" s="68"/>
      <c r="C772" s="44"/>
      <c r="D772" s="44"/>
      <c r="E772" s="44"/>
      <c r="F772" s="44"/>
      <c r="G772" s="44"/>
      <c r="H772" s="45"/>
      <c r="I772" s="72">
        <f t="shared" si="360"/>
        <v>0</v>
      </c>
    </row>
    <row r="773" spans="1:11" s="3" customFormat="1" hidden="1" x14ac:dyDescent="0.2">
      <c r="A773" s="64" t="s">
        <v>44</v>
      </c>
      <c r="B773" s="65"/>
      <c r="C773" s="44">
        <v>0</v>
      </c>
      <c r="D773" s="44">
        <f t="shared" ref="D773:H773" si="373">D775+D776+D777-D774</f>
        <v>0</v>
      </c>
      <c r="E773" s="44">
        <f t="shared" si="373"/>
        <v>0</v>
      </c>
      <c r="F773" s="44">
        <f t="shared" si="373"/>
        <v>0</v>
      </c>
      <c r="G773" s="44">
        <f t="shared" si="373"/>
        <v>0</v>
      </c>
      <c r="H773" s="45">
        <f t="shared" si="373"/>
        <v>0</v>
      </c>
      <c r="I773" s="72">
        <f t="shared" si="360"/>
        <v>0</v>
      </c>
    </row>
    <row r="774" spans="1:11" s="3" customFormat="1" hidden="1" x14ac:dyDescent="0.2">
      <c r="A774" s="64" t="s">
        <v>45</v>
      </c>
      <c r="B774" s="65"/>
      <c r="C774" s="44">
        <v>0</v>
      </c>
      <c r="D774" s="44"/>
      <c r="E774" s="44">
        <f>C774+D774</f>
        <v>0</v>
      </c>
      <c r="F774" s="44"/>
      <c r="G774" s="44"/>
      <c r="H774" s="45"/>
      <c r="I774" s="72">
        <f t="shared" si="360"/>
        <v>0</v>
      </c>
    </row>
    <row r="775" spans="1:11" s="3" customFormat="1" hidden="1" x14ac:dyDescent="0.2">
      <c r="A775" s="37" t="s">
        <v>46</v>
      </c>
      <c r="B775" s="128" t="s">
        <v>58</v>
      </c>
      <c r="C775" s="54">
        <v>0</v>
      </c>
      <c r="D775" s="54"/>
      <c r="E775" s="54">
        <f>C775+D775</f>
        <v>0</v>
      </c>
      <c r="F775" s="54"/>
      <c r="G775" s="54"/>
      <c r="H775" s="55"/>
      <c r="I775" s="72">
        <f t="shared" si="360"/>
        <v>0</v>
      </c>
      <c r="K775" s="3">
        <v>0.15</v>
      </c>
    </row>
    <row r="776" spans="1:11" s="3" customFormat="1" hidden="1" x14ac:dyDescent="0.2">
      <c r="A776" s="37" t="s">
        <v>48</v>
      </c>
      <c r="B776" s="128" t="s">
        <v>59</v>
      </c>
      <c r="C776" s="54">
        <v>0</v>
      </c>
      <c r="D776" s="54"/>
      <c r="E776" s="54">
        <f>C776+D776</f>
        <v>0</v>
      </c>
      <c r="F776" s="54"/>
      <c r="G776" s="54"/>
      <c r="H776" s="55"/>
      <c r="I776" s="72">
        <f t="shared" si="360"/>
        <v>0</v>
      </c>
      <c r="K776" s="3">
        <v>0.85</v>
      </c>
    </row>
    <row r="777" spans="1:11" s="3" customFormat="1" hidden="1" x14ac:dyDescent="0.2">
      <c r="A777" s="37" t="s">
        <v>50</v>
      </c>
      <c r="B777" s="128" t="s">
        <v>60</v>
      </c>
      <c r="C777" s="54">
        <v>0</v>
      </c>
      <c r="D777" s="54"/>
      <c r="E777" s="54">
        <f>C777+D777</f>
        <v>0</v>
      </c>
      <c r="F777" s="54"/>
      <c r="G777" s="54"/>
      <c r="H777" s="55"/>
      <c r="I777" s="72">
        <f t="shared" si="360"/>
        <v>0</v>
      </c>
    </row>
    <row r="778" spans="1:11" s="3" customFormat="1" hidden="1" x14ac:dyDescent="0.2">
      <c r="A778" s="69"/>
      <c r="B778" s="53"/>
      <c r="C778" s="54"/>
      <c r="D778" s="54"/>
      <c r="E778" s="54"/>
      <c r="F778" s="54"/>
      <c r="G778" s="54"/>
      <c r="H778" s="55"/>
      <c r="I778" s="72">
        <f t="shared" si="360"/>
        <v>0</v>
      </c>
    </row>
    <row r="779" spans="1:11" s="3" customFormat="1" hidden="1" x14ac:dyDescent="0.2">
      <c r="A779" s="46" t="s">
        <v>61</v>
      </c>
      <c r="B779" s="68" t="s">
        <v>62</v>
      </c>
      <c r="C779" s="44">
        <v>0</v>
      </c>
      <c r="D779" s="44"/>
      <c r="E779" s="44">
        <f>C779+D779</f>
        <v>0</v>
      </c>
      <c r="F779" s="44"/>
      <c r="G779" s="44"/>
      <c r="H779" s="45"/>
      <c r="I779" s="72">
        <f t="shared" si="360"/>
        <v>0</v>
      </c>
    </row>
    <row r="780" spans="1:11" s="3" customFormat="1" hidden="1" x14ac:dyDescent="0.2">
      <c r="A780" s="69"/>
      <c r="B780" s="53"/>
      <c r="C780" s="54"/>
      <c r="D780" s="54"/>
      <c r="E780" s="54"/>
      <c r="F780" s="54"/>
      <c r="G780" s="54"/>
      <c r="H780" s="55"/>
      <c r="I780" s="72">
        <f t="shared" si="360"/>
        <v>0</v>
      </c>
    </row>
    <row r="781" spans="1:11" s="3" customFormat="1" hidden="1" x14ac:dyDescent="0.2">
      <c r="A781" s="46" t="s">
        <v>63</v>
      </c>
      <c r="B781" s="68"/>
      <c r="C781" s="44">
        <v>0</v>
      </c>
      <c r="D781" s="44">
        <f t="shared" ref="D781:H781" si="374">D734-D752</f>
        <v>0</v>
      </c>
      <c r="E781" s="44">
        <f t="shared" si="374"/>
        <v>0</v>
      </c>
      <c r="F781" s="44">
        <f t="shared" si="374"/>
        <v>0</v>
      </c>
      <c r="G781" s="44">
        <f t="shared" si="374"/>
        <v>0</v>
      </c>
      <c r="H781" s="45">
        <f t="shared" si="374"/>
        <v>0</v>
      </c>
      <c r="I781" s="72">
        <f t="shared" si="360"/>
        <v>0</v>
      </c>
    </row>
    <row r="782" spans="1:11" s="3" customFormat="1" hidden="1" x14ac:dyDescent="0.2">
      <c r="A782" s="48"/>
      <c r="B782" s="49"/>
      <c r="C782" s="39"/>
      <c r="D782" s="54"/>
      <c r="E782" s="54"/>
      <c r="F782" s="54"/>
      <c r="G782" s="54"/>
      <c r="H782" s="55"/>
      <c r="I782" s="72"/>
    </row>
    <row r="783" spans="1:11" s="2" customFormat="1" x14ac:dyDescent="0.2">
      <c r="A783" s="108" t="s">
        <v>118</v>
      </c>
      <c r="B783" s="97"/>
      <c r="C783" s="98">
        <f t="shared" ref="C783:H783" si="375">C784</f>
        <v>1000</v>
      </c>
      <c r="D783" s="98">
        <f t="shared" si="375"/>
        <v>0</v>
      </c>
      <c r="E783" s="98">
        <f t="shared" si="375"/>
        <v>1000</v>
      </c>
      <c r="F783" s="98">
        <f t="shared" si="375"/>
        <v>0</v>
      </c>
      <c r="G783" s="98">
        <f t="shared" si="375"/>
        <v>0</v>
      </c>
      <c r="H783" s="99">
        <f t="shared" si="375"/>
        <v>0</v>
      </c>
      <c r="I783" s="71">
        <f t="shared" ref="I783:I830" si="376">SUM(E783:H783)</f>
        <v>1000</v>
      </c>
    </row>
    <row r="784" spans="1:11" x14ac:dyDescent="0.2">
      <c r="A784" s="92" t="s">
        <v>69</v>
      </c>
      <c r="B784" s="93"/>
      <c r="C784" s="94">
        <f t="shared" ref="C784:H784" si="377">SUM(C785,C786,C787,C788)</f>
        <v>1000</v>
      </c>
      <c r="D784" s="94">
        <f t="shared" si="377"/>
        <v>0</v>
      </c>
      <c r="E784" s="94">
        <f t="shared" si="377"/>
        <v>1000</v>
      </c>
      <c r="F784" s="94">
        <f t="shared" si="377"/>
        <v>0</v>
      </c>
      <c r="G784" s="94">
        <f t="shared" si="377"/>
        <v>0</v>
      </c>
      <c r="H784" s="95">
        <f t="shared" si="377"/>
        <v>0</v>
      </c>
      <c r="I784" s="13">
        <f t="shared" si="376"/>
        <v>1000</v>
      </c>
    </row>
    <row r="785" spans="1:11" hidden="1" x14ac:dyDescent="0.2">
      <c r="A785" s="37" t="s">
        <v>10</v>
      </c>
      <c r="B785" s="38"/>
      <c r="C785" s="39">
        <v>0</v>
      </c>
      <c r="D785" s="39"/>
      <c r="E785" s="39">
        <f>C785+D785</f>
        <v>0</v>
      </c>
      <c r="F785" s="39"/>
      <c r="G785" s="39"/>
      <c r="H785" s="40"/>
      <c r="I785" s="13">
        <f t="shared" si="376"/>
        <v>0</v>
      </c>
    </row>
    <row r="786" spans="1:11" s="3" customFormat="1" hidden="1" x14ac:dyDescent="0.2">
      <c r="A786" s="37" t="s">
        <v>11</v>
      </c>
      <c r="B786" s="41"/>
      <c r="C786" s="54">
        <v>0</v>
      </c>
      <c r="D786" s="54"/>
      <c r="E786" s="54">
        <f>C786+D786</f>
        <v>0</v>
      </c>
      <c r="F786" s="54"/>
      <c r="G786" s="54"/>
      <c r="H786" s="55"/>
      <c r="I786" s="72">
        <f t="shared" si="376"/>
        <v>0</v>
      </c>
      <c r="J786" s="3">
        <v>0.98</v>
      </c>
    </row>
    <row r="787" spans="1:11" ht="38.25" hidden="1" x14ac:dyDescent="0.2">
      <c r="A787" s="37" t="s">
        <v>70</v>
      </c>
      <c r="B787" s="38">
        <v>420269</v>
      </c>
      <c r="C787" s="39">
        <v>0</v>
      </c>
      <c r="D787" s="39"/>
      <c r="E787" s="39">
        <f>C787+D787</f>
        <v>0</v>
      </c>
      <c r="F787" s="39"/>
      <c r="G787" s="39"/>
      <c r="H787" s="40"/>
      <c r="I787" s="13">
        <f t="shared" si="376"/>
        <v>0</v>
      </c>
      <c r="J787" s="8">
        <v>0.13</v>
      </c>
      <c r="K787" s="8">
        <f>J787/J786</f>
        <v>0.1326530612244898</v>
      </c>
    </row>
    <row r="788" spans="1:11" ht="25.5" x14ac:dyDescent="0.2">
      <c r="A788" s="42" t="s">
        <v>71</v>
      </c>
      <c r="B788" s="43" t="s">
        <v>72</v>
      </c>
      <c r="C788" s="44">
        <f t="shared" ref="C788:H788" si="378">SUM(C789,C793,C797)</f>
        <v>1000</v>
      </c>
      <c r="D788" s="44">
        <f t="shared" si="378"/>
        <v>0</v>
      </c>
      <c r="E788" s="44">
        <f t="shared" si="378"/>
        <v>1000</v>
      </c>
      <c r="F788" s="44">
        <f t="shared" si="378"/>
        <v>0</v>
      </c>
      <c r="G788" s="44">
        <f t="shared" si="378"/>
        <v>0</v>
      </c>
      <c r="H788" s="45">
        <f t="shared" si="378"/>
        <v>0</v>
      </c>
      <c r="I788" s="13">
        <f t="shared" si="376"/>
        <v>1000</v>
      </c>
    </row>
    <row r="789" spans="1:11" s="3" customFormat="1" hidden="1" x14ac:dyDescent="0.2">
      <c r="A789" s="46" t="s">
        <v>15</v>
      </c>
      <c r="B789" s="47" t="s">
        <v>14</v>
      </c>
      <c r="C789" s="44">
        <f t="shared" ref="C789:H789" si="379">SUM(C790:C792)</f>
        <v>0</v>
      </c>
      <c r="D789" s="44">
        <f t="shared" si="379"/>
        <v>0</v>
      </c>
      <c r="E789" s="44">
        <f t="shared" si="379"/>
        <v>0</v>
      </c>
      <c r="F789" s="44">
        <f t="shared" si="379"/>
        <v>0</v>
      </c>
      <c r="G789" s="44">
        <f t="shared" si="379"/>
        <v>0</v>
      </c>
      <c r="H789" s="45">
        <f t="shared" si="379"/>
        <v>0</v>
      </c>
      <c r="I789" s="72">
        <f t="shared" si="376"/>
        <v>0</v>
      </c>
    </row>
    <row r="790" spans="1:11" s="3" customFormat="1" hidden="1" x14ac:dyDescent="0.2">
      <c r="A790" s="48" t="s">
        <v>17</v>
      </c>
      <c r="B790" s="49" t="s">
        <v>16</v>
      </c>
      <c r="C790" s="54">
        <v>0</v>
      </c>
      <c r="D790" s="54"/>
      <c r="E790" s="54">
        <f>C790+D790</f>
        <v>0</v>
      </c>
      <c r="F790" s="54"/>
      <c r="G790" s="54"/>
      <c r="H790" s="55"/>
      <c r="I790" s="72">
        <f t="shared" si="376"/>
        <v>0</v>
      </c>
    </row>
    <row r="791" spans="1:11" s="3" customFormat="1" hidden="1" x14ac:dyDescent="0.2">
      <c r="A791" s="48" t="s">
        <v>18</v>
      </c>
      <c r="B791" s="50" t="s">
        <v>19</v>
      </c>
      <c r="C791" s="54">
        <v>0</v>
      </c>
      <c r="D791" s="54"/>
      <c r="E791" s="54">
        <f>C791+D791</f>
        <v>0</v>
      </c>
      <c r="F791" s="54"/>
      <c r="G791" s="54"/>
      <c r="H791" s="55"/>
      <c r="I791" s="72">
        <f t="shared" si="376"/>
        <v>0</v>
      </c>
    </row>
    <row r="792" spans="1:11" s="3" customFormat="1" hidden="1" x14ac:dyDescent="0.2">
      <c r="A792" s="48" t="s">
        <v>20</v>
      </c>
      <c r="B792" s="50" t="s">
        <v>21</v>
      </c>
      <c r="C792" s="54">
        <v>0</v>
      </c>
      <c r="D792" s="54"/>
      <c r="E792" s="54">
        <f>C792+D792</f>
        <v>0</v>
      </c>
      <c r="F792" s="54"/>
      <c r="G792" s="54"/>
      <c r="H792" s="55"/>
      <c r="I792" s="72">
        <f t="shared" si="376"/>
        <v>0</v>
      </c>
    </row>
    <row r="793" spans="1:11" x14ac:dyDescent="0.2">
      <c r="A793" s="46" t="s">
        <v>22</v>
      </c>
      <c r="B793" s="51" t="s">
        <v>23</v>
      </c>
      <c r="C793" s="44">
        <f t="shared" ref="C793:H793" si="380">SUM(C794:C796)</f>
        <v>1000</v>
      </c>
      <c r="D793" s="44">
        <f t="shared" si="380"/>
        <v>0</v>
      </c>
      <c r="E793" s="44">
        <f t="shared" si="380"/>
        <v>1000</v>
      </c>
      <c r="F793" s="44">
        <f t="shared" si="380"/>
        <v>0</v>
      </c>
      <c r="G793" s="44">
        <f t="shared" si="380"/>
        <v>0</v>
      </c>
      <c r="H793" s="45">
        <f t="shared" si="380"/>
        <v>0</v>
      </c>
      <c r="I793" s="13">
        <f t="shared" si="376"/>
        <v>1000</v>
      </c>
    </row>
    <row r="794" spans="1:11" hidden="1" x14ac:dyDescent="0.2">
      <c r="A794" s="48" t="s">
        <v>17</v>
      </c>
      <c r="B794" s="50" t="s">
        <v>24</v>
      </c>
      <c r="C794" s="39">
        <v>0</v>
      </c>
      <c r="D794" s="39"/>
      <c r="E794" s="39">
        <f>C794+D794</f>
        <v>0</v>
      </c>
      <c r="F794" s="39"/>
      <c r="G794" s="39"/>
      <c r="H794" s="40"/>
      <c r="I794" s="13">
        <f t="shared" si="376"/>
        <v>0</v>
      </c>
      <c r="J794" s="8">
        <v>0.85</v>
      </c>
      <c r="K794" s="8">
        <f>J794/J786</f>
        <v>0.86734693877551017</v>
      </c>
    </row>
    <row r="795" spans="1:11" hidden="1" x14ac:dyDescent="0.2">
      <c r="A795" s="48" t="s">
        <v>18</v>
      </c>
      <c r="B795" s="50" t="s">
        <v>25</v>
      </c>
      <c r="C795" s="39">
        <v>0</v>
      </c>
      <c r="D795" s="39"/>
      <c r="E795" s="39">
        <f>C795+D795</f>
        <v>0</v>
      </c>
      <c r="F795" s="39"/>
      <c r="G795" s="39"/>
      <c r="H795" s="40"/>
      <c r="I795" s="13">
        <f t="shared" si="376"/>
        <v>0</v>
      </c>
    </row>
    <row r="796" spans="1:11" s="3" customFormat="1" x14ac:dyDescent="0.2">
      <c r="A796" s="48" t="s">
        <v>20</v>
      </c>
      <c r="B796" s="50" t="s">
        <v>26</v>
      </c>
      <c r="C796" s="39">
        <v>1000</v>
      </c>
      <c r="D796" s="54"/>
      <c r="E796" s="39">
        <f>C796+D796</f>
        <v>1000</v>
      </c>
      <c r="F796" s="39"/>
      <c r="G796" s="39"/>
      <c r="H796" s="55"/>
      <c r="I796" s="72">
        <f t="shared" si="376"/>
        <v>1000</v>
      </c>
    </row>
    <row r="797" spans="1:11" s="3" customFormat="1" hidden="1" x14ac:dyDescent="0.2">
      <c r="A797" s="46" t="s">
        <v>73</v>
      </c>
      <c r="B797" s="51" t="s">
        <v>28</v>
      </c>
      <c r="C797" s="44">
        <v>0</v>
      </c>
      <c r="D797" s="44">
        <v>0</v>
      </c>
      <c r="E797" s="44">
        <v>0</v>
      </c>
      <c r="F797" s="44">
        <v>0</v>
      </c>
      <c r="G797" s="44">
        <v>0</v>
      </c>
      <c r="H797" s="45">
        <v>0</v>
      </c>
      <c r="I797" s="72">
        <f t="shared" si="376"/>
        <v>0</v>
      </c>
    </row>
    <row r="798" spans="1:11" s="3" customFormat="1" hidden="1" x14ac:dyDescent="0.2">
      <c r="A798" s="48" t="s">
        <v>17</v>
      </c>
      <c r="B798" s="50" t="s">
        <v>29</v>
      </c>
      <c r="C798" s="54">
        <v>0</v>
      </c>
      <c r="D798" s="54"/>
      <c r="E798" s="54">
        <f>C798+D798</f>
        <v>0</v>
      </c>
      <c r="F798" s="54"/>
      <c r="G798" s="54"/>
      <c r="H798" s="55"/>
      <c r="I798" s="72">
        <f t="shared" si="376"/>
        <v>0</v>
      </c>
    </row>
    <row r="799" spans="1:11" s="3" customFormat="1" hidden="1" x14ac:dyDescent="0.2">
      <c r="A799" s="48" t="s">
        <v>18</v>
      </c>
      <c r="B799" s="50" t="s">
        <v>30</v>
      </c>
      <c r="C799" s="54">
        <v>0</v>
      </c>
      <c r="D799" s="54"/>
      <c r="E799" s="54">
        <f>C799+D799</f>
        <v>0</v>
      </c>
      <c r="F799" s="54"/>
      <c r="G799" s="54"/>
      <c r="H799" s="55"/>
      <c r="I799" s="72">
        <f t="shared" si="376"/>
        <v>0</v>
      </c>
    </row>
    <row r="800" spans="1:11" s="3" customFormat="1" hidden="1" x14ac:dyDescent="0.2">
      <c r="A800" s="48" t="s">
        <v>20</v>
      </c>
      <c r="B800" s="50" t="s">
        <v>31</v>
      </c>
      <c r="C800" s="54">
        <v>0</v>
      </c>
      <c r="D800" s="54"/>
      <c r="E800" s="54">
        <f>C800+D800</f>
        <v>0</v>
      </c>
      <c r="F800" s="54"/>
      <c r="G800" s="54"/>
      <c r="H800" s="55"/>
      <c r="I800" s="72">
        <f t="shared" si="376"/>
        <v>0</v>
      </c>
    </row>
    <row r="801" spans="1:11" x14ac:dyDescent="0.2">
      <c r="A801" s="92" t="s">
        <v>66</v>
      </c>
      <c r="B801" s="93"/>
      <c r="C801" s="94">
        <f t="shared" ref="C801:H801" si="381">SUM(C802,C805,C828)</f>
        <v>1000</v>
      </c>
      <c r="D801" s="94">
        <f t="shared" si="381"/>
        <v>0</v>
      </c>
      <c r="E801" s="94">
        <f t="shared" si="381"/>
        <v>1000</v>
      </c>
      <c r="F801" s="94">
        <f t="shared" si="381"/>
        <v>0</v>
      </c>
      <c r="G801" s="94">
        <f t="shared" si="381"/>
        <v>0</v>
      </c>
      <c r="H801" s="95">
        <f t="shared" si="381"/>
        <v>0</v>
      </c>
      <c r="I801" s="13">
        <f t="shared" si="376"/>
        <v>1000</v>
      </c>
    </row>
    <row r="802" spans="1:11" s="3" customFormat="1" hidden="1" x14ac:dyDescent="0.2">
      <c r="A802" s="60" t="s">
        <v>33</v>
      </c>
      <c r="B802" s="61">
        <v>20</v>
      </c>
      <c r="C802" s="44">
        <f t="shared" ref="C802:H802" si="382">SUM(C803)</f>
        <v>0</v>
      </c>
      <c r="D802" s="44">
        <f t="shared" si="382"/>
        <v>0</v>
      </c>
      <c r="E802" s="44">
        <f t="shared" si="382"/>
        <v>0</v>
      </c>
      <c r="F802" s="44">
        <f t="shared" si="382"/>
        <v>0</v>
      </c>
      <c r="G802" s="44">
        <f t="shared" si="382"/>
        <v>0</v>
      </c>
      <c r="H802" s="45">
        <f t="shared" si="382"/>
        <v>0</v>
      </c>
      <c r="I802" s="72">
        <f t="shared" si="376"/>
        <v>0</v>
      </c>
    </row>
    <row r="803" spans="1:11" s="3" customFormat="1" hidden="1" x14ac:dyDescent="0.2">
      <c r="A803" s="48" t="s">
        <v>36</v>
      </c>
      <c r="B803" s="126" t="s">
        <v>35</v>
      </c>
      <c r="C803" s="54">
        <v>0</v>
      </c>
      <c r="D803" s="54"/>
      <c r="E803" s="54">
        <f>C803+D803</f>
        <v>0</v>
      </c>
      <c r="F803" s="54"/>
      <c r="G803" s="54"/>
      <c r="H803" s="55"/>
      <c r="I803" s="72">
        <f t="shared" si="376"/>
        <v>0</v>
      </c>
    </row>
    <row r="804" spans="1:11" s="3" customFormat="1" hidden="1" x14ac:dyDescent="0.2">
      <c r="A804" s="48"/>
      <c r="B804" s="49"/>
      <c r="C804" s="54"/>
      <c r="D804" s="54"/>
      <c r="E804" s="54"/>
      <c r="F804" s="54"/>
      <c r="G804" s="54"/>
      <c r="H804" s="55"/>
      <c r="I804" s="72">
        <f t="shared" si="376"/>
        <v>0</v>
      </c>
    </row>
    <row r="805" spans="1:11" ht="25.5" x14ac:dyDescent="0.2">
      <c r="A805" s="60" t="s">
        <v>40</v>
      </c>
      <c r="B805" s="62">
        <v>58</v>
      </c>
      <c r="C805" s="44">
        <f t="shared" ref="C805:H805" si="383">SUM(C806,C813,C820)</f>
        <v>1000</v>
      </c>
      <c r="D805" s="44">
        <f t="shared" si="383"/>
        <v>0</v>
      </c>
      <c r="E805" s="44">
        <f t="shared" si="383"/>
        <v>1000</v>
      </c>
      <c r="F805" s="44">
        <f t="shared" si="383"/>
        <v>0</v>
      </c>
      <c r="G805" s="44">
        <f t="shared" si="383"/>
        <v>0</v>
      </c>
      <c r="H805" s="45">
        <f t="shared" si="383"/>
        <v>0</v>
      </c>
      <c r="I805" s="13">
        <f t="shared" si="376"/>
        <v>1000</v>
      </c>
    </row>
    <row r="806" spans="1:11" s="3" customFormat="1" hidden="1" x14ac:dyDescent="0.2">
      <c r="A806" s="60" t="s">
        <v>41</v>
      </c>
      <c r="B806" s="63" t="s">
        <v>42</v>
      </c>
      <c r="C806" s="44">
        <f t="shared" ref="C806:H806" si="384">SUM(C810,C811,C812)</f>
        <v>0</v>
      </c>
      <c r="D806" s="44">
        <f t="shared" si="384"/>
        <v>0</v>
      </c>
      <c r="E806" s="44">
        <f t="shared" si="384"/>
        <v>0</v>
      </c>
      <c r="F806" s="44">
        <f t="shared" si="384"/>
        <v>0</v>
      </c>
      <c r="G806" s="44">
        <f t="shared" si="384"/>
        <v>0</v>
      </c>
      <c r="H806" s="45">
        <f t="shared" si="384"/>
        <v>0</v>
      </c>
      <c r="I806" s="72">
        <f t="shared" si="376"/>
        <v>0</v>
      </c>
    </row>
    <row r="807" spans="1:11" s="3" customFormat="1" hidden="1" x14ac:dyDescent="0.2">
      <c r="A807" s="64" t="s">
        <v>43</v>
      </c>
      <c r="B807" s="65"/>
      <c r="C807" s="44"/>
      <c r="D807" s="44"/>
      <c r="E807" s="44"/>
      <c r="F807" s="44"/>
      <c r="G807" s="44"/>
      <c r="H807" s="45"/>
      <c r="I807" s="72">
        <f t="shared" si="376"/>
        <v>0</v>
      </c>
    </row>
    <row r="808" spans="1:11" s="3" customFormat="1" hidden="1" x14ac:dyDescent="0.2">
      <c r="A808" s="64" t="s">
        <v>44</v>
      </c>
      <c r="B808" s="65"/>
      <c r="C808" s="44">
        <f t="shared" ref="C808:H808" si="385">C810+C811+C812-C809</f>
        <v>0</v>
      </c>
      <c r="D808" s="44">
        <f t="shared" si="385"/>
        <v>0</v>
      </c>
      <c r="E808" s="44">
        <f t="shared" si="385"/>
        <v>0</v>
      </c>
      <c r="F808" s="44">
        <f t="shared" si="385"/>
        <v>0</v>
      </c>
      <c r="G808" s="44">
        <f t="shared" si="385"/>
        <v>0</v>
      </c>
      <c r="H808" s="45">
        <f t="shared" si="385"/>
        <v>0</v>
      </c>
      <c r="I808" s="72">
        <f t="shared" si="376"/>
        <v>0</v>
      </c>
    </row>
    <row r="809" spans="1:11" s="3" customFormat="1" hidden="1" x14ac:dyDescent="0.2">
      <c r="A809" s="64" t="s">
        <v>45</v>
      </c>
      <c r="B809" s="65"/>
      <c r="C809" s="44">
        <v>0</v>
      </c>
      <c r="D809" s="44"/>
      <c r="E809" s="44">
        <f>C809+D809</f>
        <v>0</v>
      </c>
      <c r="F809" s="44"/>
      <c r="G809" s="44"/>
      <c r="H809" s="45"/>
      <c r="I809" s="72">
        <f t="shared" si="376"/>
        <v>0</v>
      </c>
    </row>
    <row r="810" spans="1:11" s="3" customFormat="1" hidden="1" x14ac:dyDescent="0.2">
      <c r="A810" s="37" t="s">
        <v>46</v>
      </c>
      <c r="B810" s="127" t="s">
        <v>47</v>
      </c>
      <c r="C810" s="54">
        <v>0</v>
      </c>
      <c r="D810" s="54"/>
      <c r="E810" s="54">
        <f>C810+D810</f>
        <v>0</v>
      </c>
      <c r="F810" s="54"/>
      <c r="G810" s="54"/>
      <c r="H810" s="55"/>
      <c r="I810" s="72">
        <f t="shared" si="376"/>
        <v>0</v>
      </c>
      <c r="K810" s="3">
        <v>0.15</v>
      </c>
    </row>
    <row r="811" spans="1:11" s="3" customFormat="1" hidden="1" x14ac:dyDescent="0.2">
      <c r="A811" s="37" t="s">
        <v>48</v>
      </c>
      <c r="B811" s="127" t="s">
        <v>49</v>
      </c>
      <c r="C811" s="54">
        <v>0</v>
      </c>
      <c r="D811" s="54"/>
      <c r="E811" s="54">
        <f>C811+D811</f>
        <v>0</v>
      </c>
      <c r="F811" s="54"/>
      <c r="G811" s="54"/>
      <c r="H811" s="55"/>
      <c r="I811" s="72">
        <f t="shared" si="376"/>
        <v>0</v>
      </c>
      <c r="K811" s="3">
        <v>0.85</v>
      </c>
    </row>
    <row r="812" spans="1:11" s="3" customFormat="1" hidden="1" x14ac:dyDescent="0.2">
      <c r="A812" s="37" t="s">
        <v>50</v>
      </c>
      <c r="B812" s="128" t="s">
        <v>51</v>
      </c>
      <c r="C812" s="54">
        <v>0</v>
      </c>
      <c r="D812" s="54"/>
      <c r="E812" s="54">
        <f>C812+D812</f>
        <v>0</v>
      </c>
      <c r="F812" s="54"/>
      <c r="G812" s="54"/>
      <c r="H812" s="55"/>
      <c r="I812" s="72">
        <f t="shared" si="376"/>
        <v>0</v>
      </c>
    </row>
    <row r="813" spans="1:11" x14ac:dyDescent="0.2">
      <c r="A813" s="60" t="s">
        <v>52</v>
      </c>
      <c r="B813" s="61" t="s">
        <v>53</v>
      </c>
      <c r="C813" s="44">
        <f t="shared" ref="C813:H813" si="386">SUM(C817,C818,C819)</f>
        <v>1000</v>
      </c>
      <c r="D813" s="44">
        <f t="shared" si="386"/>
        <v>0</v>
      </c>
      <c r="E813" s="44">
        <f t="shared" si="386"/>
        <v>1000</v>
      </c>
      <c r="F813" s="44">
        <f t="shared" si="386"/>
        <v>0</v>
      </c>
      <c r="G813" s="44">
        <f t="shared" si="386"/>
        <v>0</v>
      </c>
      <c r="H813" s="45">
        <f t="shared" si="386"/>
        <v>0</v>
      </c>
      <c r="I813" s="13">
        <f t="shared" si="376"/>
        <v>1000</v>
      </c>
    </row>
    <row r="814" spans="1:11" s="3" customFormat="1" hidden="1" x14ac:dyDescent="0.2">
      <c r="A814" s="66" t="s">
        <v>43</v>
      </c>
      <c r="B814" s="61"/>
      <c r="C814" s="44"/>
      <c r="D814" s="44"/>
      <c r="E814" s="44"/>
      <c r="F814" s="44"/>
      <c r="G814" s="44"/>
      <c r="H814" s="45"/>
      <c r="I814" s="72">
        <f t="shared" si="376"/>
        <v>0</v>
      </c>
    </row>
    <row r="815" spans="1:11" x14ac:dyDescent="0.2">
      <c r="A815" s="64" t="s">
        <v>44</v>
      </c>
      <c r="B815" s="65"/>
      <c r="C815" s="44">
        <f t="shared" ref="C815:H815" si="387">C817+C818+C819-C816</f>
        <v>1000</v>
      </c>
      <c r="D815" s="44">
        <f t="shared" si="387"/>
        <v>0</v>
      </c>
      <c r="E815" s="44">
        <f t="shared" si="387"/>
        <v>1000</v>
      </c>
      <c r="F815" s="44">
        <f t="shared" si="387"/>
        <v>0</v>
      </c>
      <c r="G815" s="44">
        <f t="shared" si="387"/>
        <v>0</v>
      </c>
      <c r="H815" s="45">
        <f t="shared" si="387"/>
        <v>0</v>
      </c>
      <c r="I815" s="13">
        <f t="shared" si="376"/>
        <v>1000</v>
      </c>
    </row>
    <row r="816" spans="1:11" s="3" customFormat="1" hidden="1" x14ac:dyDescent="0.2">
      <c r="A816" s="64" t="s">
        <v>45</v>
      </c>
      <c r="B816" s="65"/>
      <c r="C816" s="44">
        <v>0</v>
      </c>
      <c r="D816" s="44"/>
      <c r="E816" s="44">
        <f>C816+D816</f>
        <v>0</v>
      </c>
      <c r="F816" s="44"/>
      <c r="G816" s="44"/>
      <c r="H816" s="45"/>
      <c r="I816" s="72">
        <f t="shared" si="376"/>
        <v>0</v>
      </c>
    </row>
    <row r="817" spans="1:11" x14ac:dyDescent="0.2">
      <c r="A817" s="37" t="s">
        <v>46</v>
      </c>
      <c r="B817" s="128" t="s">
        <v>54</v>
      </c>
      <c r="C817" s="39">
        <v>200</v>
      </c>
      <c r="D817" s="39"/>
      <c r="E817" s="39">
        <f>C817+D817</f>
        <v>200</v>
      </c>
      <c r="F817" s="39"/>
      <c r="G817" s="39"/>
      <c r="H817" s="40"/>
      <c r="I817" s="13">
        <f t="shared" si="376"/>
        <v>200</v>
      </c>
      <c r="K817" s="8">
        <v>0.15</v>
      </c>
    </row>
    <row r="818" spans="1:11" ht="13.5" thickBot="1" x14ac:dyDescent="0.25">
      <c r="A818" s="37" t="s">
        <v>48</v>
      </c>
      <c r="B818" s="128" t="s">
        <v>55</v>
      </c>
      <c r="C818" s="39">
        <v>800</v>
      </c>
      <c r="D818" s="39"/>
      <c r="E818" s="39">
        <f>C818+D818</f>
        <v>800</v>
      </c>
      <c r="F818" s="39"/>
      <c r="G818" s="39"/>
      <c r="H818" s="40"/>
      <c r="I818" s="13">
        <f t="shared" si="376"/>
        <v>800</v>
      </c>
      <c r="K818" s="8">
        <v>0.85</v>
      </c>
    </row>
    <row r="819" spans="1:11" s="3" customFormat="1" ht="13.5" hidden="1" thickBot="1" x14ac:dyDescent="0.25">
      <c r="A819" s="37" t="s">
        <v>50</v>
      </c>
      <c r="B819" s="128" t="s">
        <v>56</v>
      </c>
      <c r="C819" s="54">
        <v>0</v>
      </c>
      <c r="D819" s="54"/>
      <c r="E819" s="54">
        <f>C819+D819</f>
        <v>0</v>
      </c>
      <c r="F819" s="54"/>
      <c r="G819" s="54"/>
      <c r="H819" s="55"/>
      <c r="I819" s="72">
        <f t="shared" si="376"/>
        <v>0</v>
      </c>
    </row>
    <row r="820" spans="1:11" s="3" customFormat="1" ht="13.5" hidden="1" thickBot="1" x14ac:dyDescent="0.25">
      <c r="A820" s="60" t="s">
        <v>67</v>
      </c>
      <c r="B820" s="68" t="s">
        <v>57</v>
      </c>
      <c r="C820" s="44">
        <v>0</v>
      </c>
      <c r="D820" s="44">
        <f t="shared" ref="D820:H820" si="388">SUM(D824,D825,D826)</f>
        <v>0</v>
      </c>
      <c r="E820" s="44">
        <f t="shared" si="388"/>
        <v>0</v>
      </c>
      <c r="F820" s="44">
        <f t="shared" si="388"/>
        <v>0</v>
      </c>
      <c r="G820" s="44">
        <f t="shared" si="388"/>
        <v>0</v>
      </c>
      <c r="H820" s="45">
        <f t="shared" si="388"/>
        <v>0</v>
      </c>
      <c r="I820" s="72">
        <f t="shared" si="376"/>
        <v>0</v>
      </c>
    </row>
    <row r="821" spans="1:11" s="3" customFormat="1" ht="13.5" hidden="1" thickBot="1" x14ac:dyDescent="0.25">
      <c r="A821" s="66" t="s">
        <v>43</v>
      </c>
      <c r="B821" s="68"/>
      <c r="C821" s="44"/>
      <c r="D821" s="44"/>
      <c r="E821" s="44"/>
      <c r="F821" s="44"/>
      <c r="G821" s="44"/>
      <c r="H821" s="45"/>
      <c r="I821" s="72">
        <f t="shared" si="376"/>
        <v>0</v>
      </c>
    </row>
    <row r="822" spans="1:11" s="3" customFormat="1" ht="13.5" hidden="1" thickBot="1" x14ac:dyDescent="0.25">
      <c r="A822" s="64" t="s">
        <v>44</v>
      </c>
      <c r="B822" s="65"/>
      <c r="C822" s="44">
        <v>0</v>
      </c>
      <c r="D822" s="44">
        <f t="shared" ref="D822:H822" si="389">D824+D825+D826-D823</f>
        <v>0</v>
      </c>
      <c r="E822" s="44">
        <f t="shared" si="389"/>
        <v>0</v>
      </c>
      <c r="F822" s="44">
        <f t="shared" si="389"/>
        <v>0</v>
      </c>
      <c r="G822" s="44">
        <f t="shared" si="389"/>
        <v>0</v>
      </c>
      <c r="H822" s="45">
        <f t="shared" si="389"/>
        <v>0</v>
      </c>
      <c r="I822" s="72">
        <f t="shared" si="376"/>
        <v>0</v>
      </c>
    </row>
    <row r="823" spans="1:11" s="3" customFormat="1" ht="13.5" hidden="1" thickBot="1" x14ac:dyDescent="0.25">
      <c r="A823" s="64" t="s">
        <v>45</v>
      </c>
      <c r="B823" s="65"/>
      <c r="C823" s="44">
        <v>0</v>
      </c>
      <c r="D823" s="44"/>
      <c r="E823" s="44">
        <f>C823+D823</f>
        <v>0</v>
      </c>
      <c r="F823" s="44"/>
      <c r="G823" s="44"/>
      <c r="H823" s="45"/>
      <c r="I823" s="72">
        <f t="shared" si="376"/>
        <v>0</v>
      </c>
    </row>
    <row r="824" spans="1:11" s="3" customFormat="1" ht="13.5" hidden="1" thickBot="1" x14ac:dyDescent="0.25">
      <c r="A824" s="37" t="s">
        <v>46</v>
      </c>
      <c r="B824" s="128" t="s">
        <v>58</v>
      </c>
      <c r="C824" s="54">
        <v>0</v>
      </c>
      <c r="D824" s="54"/>
      <c r="E824" s="54">
        <f>C824+D824</f>
        <v>0</v>
      </c>
      <c r="F824" s="54"/>
      <c r="G824" s="54"/>
      <c r="H824" s="55"/>
      <c r="I824" s="72">
        <f t="shared" si="376"/>
        <v>0</v>
      </c>
      <c r="K824" s="3">
        <v>0.15</v>
      </c>
    </row>
    <row r="825" spans="1:11" s="3" customFormat="1" ht="13.5" hidden="1" thickBot="1" x14ac:dyDescent="0.25">
      <c r="A825" s="37" t="s">
        <v>48</v>
      </c>
      <c r="B825" s="128" t="s">
        <v>59</v>
      </c>
      <c r="C825" s="54">
        <v>0</v>
      </c>
      <c r="D825" s="54"/>
      <c r="E825" s="54">
        <f>C825+D825</f>
        <v>0</v>
      </c>
      <c r="F825" s="54"/>
      <c r="G825" s="54"/>
      <c r="H825" s="55"/>
      <c r="I825" s="72">
        <f t="shared" si="376"/>
        <v>0</v>
      </c>
      <c r="K825" s="3">
        <v>0.85</v>
      </c>
    </row>
    <row r="826" spans="1:11" s="3" customFormat="1" ht="13.5" hidden="1" thickBot="1" x14ac:dyDescent="0.25">
      <c r="A826" s="37" t="s">
        <v>50</v>
      </c>
      <c r="B826" s="128" t="s">
        <v>60</v>
      </c>
      <c r="C826" s="54">
        <v>0</v>
      </c>
      <c r="D826" s="54"/>
      <c r="E826" s="54">
        <f>C826+D826</f>
        <v>0</v>
      </c>
      <c r="F826" s="54"/>
      <c r="G826" s="54"/>
      <c r="H826" s="55"/>
      <c r="I826" s="72">
        <f t="shared" si="376"/>
        <v>0</v>
      </c>
    </row>
    <row r="827" spans="1:11" s="3" customFormat="1" ht="13.5" hidden="1" thickBot="1" x14ac:dyDescent="0.25">
      <c r="A827" s="69"/>
      <c r="B827" s="53"/>
      <c r="C827" s="54"/>
      <c r="D827" s="54"/>
      <c r="E827" s="54"/>
      <c r="F827" s="54"/>
      <c r="G827" s="54"/>
      <c r="H827" s="55"/>
      <c r="I827" s="72">
        <f t="shared" si="376"/>
        <v>0</v>
      </c>
    </row>
    <row r="828" spans="1:11" s="3" customFormat="1" ht="13.5" hidden="1" thickBot="1" x14ac:dyDescent="0.25">
      <c r="A828" s="46" t="s">
        <v>61</v>
      </c>
      <c r="B828" s="68" t="s">
        <v>62</v>
      </c>
      <c r="C828" s="44">
        <v>0</v>
      </c>
      <c r="D828" s="44"/>
      <c r="E828" s="44">
        <f>C828+D828</f>
        <v>0</v>
      </c>
      <c r="F828" s="44"/>
      <c r="G828" s="44"/>
      <c r="H828" s="45"/>
      <c r="I828" s="72">
        <f t="shared" si="376"/>
        <v>0</v>
      </c>
    </row>
    <row r="829" spans="1:11" s="3" customFormat="1" ht="13.5" hidden="1" thickBot="1" x14ac:dyDescent="0.25">
      <c r="A829" s="69"/>
      <c r="B829" s="53"/>
      <c r="C829" s="54"/>
      <c r="D829" s="54"/>
      <c r="E829" s="54"/>
      <c r="F829" s="54"/>
      <c r="G829" s="54"/>
      <c r="H829" s="55"/>
      <c r="I829" s="72">
        <f t="shared" si="376"/>
        <v>0</v>
      </c>
    </row>
    <row r="830" spans="1:11" s="3" customFormat="1" ht="13.5" hidden="1" thickBot="1" x14ac:dyDescent="0.25">
      <c r="A830" s="46" t="s">
        <v>63</v>
      </c>
      <c r="B830" s="68"/>
      <c r="C830" s="44">
        <v>0</v>
      </c>
      <c r="D830" s="44">
        <f t="shared" ref="D830:H830" si="390">D783-D801</f>
        <v>0</v>
      </c>
      <c r="E830" s="44">
        <f t="shared" si="390"/>
        <v>0</v>
      </c>
      <c r="F830" s="44">
        <f t="shared" si="390"/>
        <v>0</v>
      </c>
      <c r="G830" s="44">
        <f t="shared" si="390"/>
        <v>0</v>
      </c>
      <c r="H830" s="45">
        <f t="shared" si="390"/>
        <v>0</v>
      </c>
      <c r="I830" s="72">
        <f t="shared" si="376"/>
        <v>0</v>
      </c>
    </row>
    <row r="831" spans="1:11" s="3" customFormat="1" ht="13.5" hidden="1" thickBot="1" x14ac:dyDescent="0.25">
      <c r="A831" s="48"/>
      <c r="B831" s="49"/>
      <c r="C831" s="39"/>
      <c r="D831" s="54"/>
      <c r="E831" s="54"/>
      <c r="F831" s="54"/>
      <c r="G831" s="54"/>
      <c r="H831" s="55"/>
      <c r="I831" s="72"/>
    </row>
    <row r="832" spans="1:11" s="2" customFormat="1" ht="13.5" thickBot="1" x14ac:dyDescent="0.25">
      <c r="A832" s="141" t="s">
        <v>90</v>
      </c>
      <c r="B832" s="142" t="s">
        <v>91</v>
      </c>
      <c r="C832" s="143">
        <f t="shared" ref="C832:D832" si="391">C862+C911</f>
        <v>3046.86</v>
      </c>
      <c r="D832" s="143">
        <f t="shared" si="391"/>
        <v>0</v>
      </c>
      <c r="E832" s="143">
        <f>E862+E911</f>
        <v>3046.86</v>
      </c>
      <c r="F832" s="143">
        <f t="shared" ref="F832:H832" si="392">F862+F911</f>
        <v>11251.41</v>
      </c>
      <c r="G832" s="143">
        <f t="shared" si="392"/>
        <v>0</v>
      </c>
      <c r="H832" s="144">
        <f t="shared" si="392"/>
        <v>0</v>
      </c>
      <c r="I832" s="71">
        <f t="shared" si="321"/>
        <v>14298.27</v>
      </c>
    </row>
    <row r="833" spans="1:13" hidden="1" x14ac:dyDescent="0.2">
      <c r="A833" s="137" t="s">
        <v>66</v>
      </c>
      <c r="B833" s="138"/>
      <c r="C833" s="139">
        <f t="shared" ref="C833:D833" si="393">C880+C929</f>
        <v>3046.86</v>
      </c>
      <c r="D833" s="139">
        <f t="shared" si="393"/>
        <v>0</v>
      </c>
      <c r="E833" s="139">
        <f>E880+E929</f>
        <v>3046.86</v>
      </c>
      <c r="F833" s="139">
        <f t="shared" ref="F833:H833" si="394">F880+F929</f>
        <v>11251.41</v>
      </c>
      <c r="G833" s="139">
        <f t="shared" si="394"/>
        <v>0</v>
      </c>
      <c r="H833" s="140">
        <f t="shared" si="394"/>
        <v>0</v>
      </c>
      <c r="I833" s="13"/>
    </row>
    <row r="834" spans="1:13" hidden="1" x14ac:dyDescent="0.2">
      <c r="A834" s="60" t="s">
        <v>33</v>
      </c>
      <c r="B834" s="61">
        <v>20</v>
      </c>
      <c r="C834" s="44">
        <v>0</v>
      </c>
      <c r="D834" s="44">
        <f>SUM(D835)</f>
        <v>0</v>
      </c>
      <c r="E834" s="44">
        <f t="shared" ref="E834:H834" si="395">SUM(E835)</f>
        <v>0</v>
      </c>
      <c r="F834" s="44">
        <f t="shared" si="395"/>
        <v>0</v>
      </c>
      <c r="G834" s="44">
        <f t="shared" si="395"/>
        <v>0</v>
      </c>
      <c r="H834" s="45">
        <f t="shared" si="395"/>
        <v>0</v>
      </c>
      <c r="I834" s="13">
        <f t="shared" si="321"/>
        <v>0</v>
      </c>
    </row>
    <row r="835" spans="1:13" hidden="1" x14ac:dyDescent="0.2">
      <c r="A835" s="48" t="s">
        <v>92</v>
      </c>
      <c r="B835" s="126" t="s">
        <v>35</v>
      </c>
      <c r="C835" s="39">
        <v>0</v>
      </c>
      <c r="D835" s="39">
        <f t="shared" ref="D835" si="396">D882+D931</f>
        <v>0</v>
      </c>
      <c r="E835" s="39">
        <f>C835+D835</f>
        <v>0</v>
      </c>
      <c r="F835" s="54">
        <f>F882+F931</f>
        <v>0</v>
      </c>
      <c r="G835" s="54">
        <f t="shared" ref="G835:H835" si="397">G882+G931</f>
        <v>0</v>
      </c>
      <c r="H835" s="55">
        <f t="shared" si="397"/>
        <v>0</v>
      </c>
      <c r="I835" s="13">
        <f t="shared" si="321"/>
        <v>0</v>
      </c>
    </row>
    <row r="836" spans="1:13" s="3" customFormat="1" hidden="1" x14ac:dyDescent="0.2">
      <c r="A836" s="48"/>
      <c r="B836" s="49"/>
      <c r="C836" s="54"/>
      <c r="D836" s="54"/>
      <c r="E836" s="54"/>
      <c r="F836" s="54"/>
      <c r="G836" s="54"/>
      <c r="H836" s="55"/>
      <c r="I836" s="72">
        <f t="shared" si="321"/>
        <v>0</v>
      </c>
    </row>
    <row r="837" spans="1:13" ht="25.5" hidden="1" x14ac:dyDescent="0.2">
      <c r="A837" s="60" t="s">
        <v>107</v>
      </c>
      <c r="B837" s="62">
        <v>56</v>
      </c>
      <c r="C837" s="44">
        <f t="shared" ref="C837" si="398">SUM(C838,C845,C852)</f>
        <v>3046.86</v>
      </c>
      <c r="D837" s="44">
        <f t="shared" ref="D837:H837" si="399">SUM(D838,D845,D852)</f>
        <v>0</v>
      </c>
      <c r="E837" s="44">
        <f>SUM(E838,E845,E852)</f>
        <v>3046.86</v>
      </c>
      <c r="F837" s="44">
        <f t="shared" si="399"/>
        <v>11251.41</v>
      </c>
      <c r="G837" s="44">
        <f t="shared" si="399"/>
        <v>0</v>
      </c>
      <c r="H837" s="45">
        <f t="shared" si="399"/>
        <v>0</v>
      </c>
      <c r="I837" s="13"/>
    </row>
    <row r="838" spans="1:13" hidden="1" x14ac:dyDescent="0.2">
      <c r="A838" s="60" t="s">
        <v>41</v>
      </c>
      <c r="B838" s="63" t="s">
        <v>42</v>
      </c>
      <c r="C838" s="44">
        <f t="shared" ref="C838" si="400">SUM(C842,C843,C844)</f>
        <v>2446.86</v>
      </c>
      <c r="D838" s="44">
        <f t="shared" ref="D838:H838" si="401">SUM(D842,D843,D844)</f>
        <v>0</v>
      </c>
      <c r="E838" s="44">
        <f t="shared" si="401"/>
        <v>2446.86</v>
      </c>
      <c r="F838" s="44">
        <f t="shared" si="401"/>
        <v>10959.41</v>
      </c>
      <c r="G838" s="44">
        <f t="shared" si="401"/>
        <v>0</v>
      </c>
      <c r="H838" s="45">
        <f t="shared" si="401"/>
        <v>0</v>
      </c>
      <c r="I838" s="13"/>
    </row>
    <row r="839" spans="1:13" s="3" customFormat="1" hidden="1" x14ac:dyDescent="0.2">
      <c r="A839" s="64" t="s">
        <v>43</v>
      </c>
      <c r="B839" s="65"/>
      <c r="C839" s="44"/>
      <c r="D839" s="44"/>
      <c r="E839" s="44"/>
      <c r="F839" s="44"/>
      <c r="G839" s="44"/>
      <c r="H839" s="45"/>
      <c r="I839" s="72">
        <f t="shared" si="321"/>
        <v>0</v>
      </c>
    </row>
    <row r="840" spans="1:13" hidden="1" x14ac:dyDescent="0.2">
      <c r="A840" s="64" t="s">
        <v>44</v>
      </c>
      <c r="B840" s="65"/>
      <c r="C840" s="44">
        <f t="shared" ref="C840" si="402">C842+C843+C844-C841</f>
        <v>76.5</v>
      </c>
      <c r="D840" s="44">
        <f t="shared" ref="D840:H840" si="403">D842+D843+D844-D841</f>
        <v>0</v>
      </c>
      <c r="E840" s="44">
        <f t="shared" si="403"/>
        <v>76.5</v>
      </c>
      <c r="F840" s="44">
        <f t="shared" si="403"/>
        <v>76.5</v>
      </c>
      <c r="G840" s="44">
        <f t="shared" si="403"/>
        <v>0</v>
      </c>
      <c r="H840" s="45">
        <f t="shared" si="403"/>
        <v>0</v>
      </c>
      <c r="I840" s="13"/>
    </row>
    <row r="841" spans="1:13" hidden="1" x14ac:dyDescent="0.2">
      <c r="A841" s="64" t="s">
        <v>45</v>
      </c>
      <c r="B841" s="65"/>
      <c r="C841" s="44">
        <f t="shared" ref="C841:D841" si="404">C888</f>
        <v>2370.36</v>
      </c>
      <c r="D841" s="44">
        <f t="shared" si="404"/>
        <v>0</v>
      </c>
      <c r="E841" s="44">
        <f>E888</f>
        <v>2370.36</v>
      </c>
      <c r="F841" s="44">
        <f t="shared" ref="F841:H841" si="405">F888</f>
        <v>10882.91</v>
      </c>
      <c r="G841" s="44">
        <f t="shared" si="405"/>
        <v>0</v>
      </c>
      <c r="H841" s="45">
        <f t="shared" si="405"/>
        <v>0</v>
      </c>
      <c r="I841" s="13"/>
      <c r="K841" s="13">
        <f>E841++E855</f>
        <v>2670.36</v>
      </c>
      <c r="L841" s="13">
        <f>F841++F855</f>
        <v>11174.91</v>
      </c>
      <c r="M841" s="13">
        <f>G841++G855</f>
        <v>0</v>
      </c>
    </row>
    <row r="842" spans="1:13" hidden="1" x14ac:dyDescent="0.2">
      <c r="A842" s="37" t="s">
        <v>46</v>
      </c>
      <c r="B842" s="127" t="s">
        <v>47</v>
      </c>
      <c r="C842" s="39">
        <f t="shared" ref="C842:D844" si="406">C889+C938</f>
        <v>489.38</v>
      </c>
      <c r="D842" s="39">
        <f t="shared" si="406"/>
        <v>0</v>
      </c>
      <c r="E842" s="39">
        <f t="shared" ref="E842:E844" si="407">C842+D842</f>
        <v>489.38</v>
      </c>
      <c r="F842" s="54">
        <f t="shared" ref="F842:H844" si="408">F889+F938</f>
        <v>2191.88</v>
      </c>
      <c r="G842" s="54">
        <f t="shared" si="408"/>
        <v>0</v>
      </c>
      <c r="H842" s="55">
        <f t="shared" si="408"/>
        <v>0</v>
      </c>
      <c r="I842" s="13"/>
    </row>
    <row r="843" spans="1:13" hidden="1" x14ac:dyDescent="0.2">
      <c r="A843" s="37" t="s">
        <v>48</v>
      </c>
      <c r="B843" s="127" t="s">
        <v>49</v>
      </c>
      <c r="C843" s="39">
        <f t="shared" si="406"/>
        <v>1957.48</v>
      </c>
      <c r="D843" s="39">
        <f t="shared" si="406"/>
        <v>0</v>
      </c>
      <c r="E843" s="39">
        <f t="shared" si="407"/>
        <v>1957.48</v>
      </c>
      <c r="F843" s="54">
        <f t="shared" si="408"/>
        <v>8767.5300000000007</v>
      </c>
      <c r="G843" s="54">
        <f t="shared" si="408"/>
        <v>0</v>
      </c>
      <c r="H843" s="55">
        <f t="shared" si="408"/>
        <v>0</v>
      </c>
      <c r="I843" s="13"/>
    </row>
    <row r="844" spans="1:13" hidden="1" x14ac:dyDescent="0.2">
      <c r="A844" s="37" t="s">
        <v>50</v>
      </c>
      <c r="B844" s="128" t="s">
        <v>51</v>
      </c>
      <c r="C844" s="39">
        <v>0</v>
      </c>
      <c r="D844" s="39">
        <f t="shared" si="406"/>
        <v>0</v>
      </c>
      <c r="E844" s="39">
        <f t="shared" si="407"/>
        <v>0</v>
      </c>
      <c r="F844" s="54">
        <f t="shared" si="408"/>
        <v>0</v>
      </c>
      <c r="G844" s="54">
        <f t="shared" si="408"/>
        <v>0</v>
      </c>
      <c r="H844" s="55">
        <f t="shared" si="408"/>
        <v>0</v>
      </c>
      <c r="I844" s="13">
        <f t="shared" si="321"/>
        <v>0</v>
      </c>
    </row>
    <row r="845" spans="1:13" s="3" customFormat="1" hidden="1" x14ac:dyDescent="0.2">
      <c r="A845" s="60" t="s">
        <v>52</v>
      </c>
      <c r="B845" s="61" t="s">
        <v>53</v>
      </c>
      <c r="C845" s="44">
        <v>0</v>
      </c>
      <c r="D845" s="44">
        <f t="shared" ref="D845:H845" si="409">SUM(D849,D850,D851)</f>
        <v>0</v>
      </c>
      <c r="E845" s="44">
        <f t="shared" si="409"/>
        <v>0</v>
      </c>
      <c r="F845" s="44">
        <f t="shared" si="409"/>
        <v>0</v>
      </c>
      <c r="G845" s="44">
        <f t="shared" si="409"/>
        <v>0</v>
      </c>
      <c r="H845" s="45">
        <f t="shared" si="409"/>
        <v>0</v>
      </c>
      <c r="I845" s="72">
        <f t="shared" si="321"/>
        <v>0</v>
      </c>
    </row>
    <row r="846" spans="1:13" s="3" customFormat="1" hidden="1" x14ac:dyDescent="0.2">
      <c r="A846" s="66" t="s">
        <v>43</v>
      </c>
      <c r="B846" s="61"/>
      <c r="C846" s="44"/>
      <c r="D846" s="44"/>
      <c r="E846" s="44"/>
      <c r="F846" s="44"/>
      <c r="G846" s="44"/>
      <c r="H846" s="45"/>
      <c r="I846" s="72">
        <f t="shared" si="321"/>
        <v>0</v>
      </c>
    </row>
    <row r="847" spans="1:13" s="3" customFormat="1" hidden="1" x14ac:dyDescent="0.2">
      <c r="A847" s="64" t="s">
        <v>44</v>
      </c>
      <c r="B847" s="65"/>
      <c r="C847" s="44">
        <v>0</v>
      </c>
      <c r="D847" s="44">
        <f t="shared" ref="D847:H847" si="410">D849+D850+D851-D848</f>
        <v>0</v>
      </c>
      <c r="E847" s="44">
        <f t="shared" si="410"/>
        <v>0</v>
      </c>
      <c r="F847" s="44">
        <f t="shared" si="410"/>
        <v>0</v>
      </c>
      <c r="G847" s="44">
        <f t="shared" si="410"/>
        <v>0</v>
      </c>
      <c r="H847" s="45">
        <f t="shared" si="410"/>
        <v>0</v>
      </c>
      <c r="I847" s="72">
        <f t="shared" si="321"/>
        <v>0</v>
      </c>
    </row>
    <row r="848" spans="1:13" s="3" customFormat="1" hidden="1" x14ac:dyDescent="0.2">
      <c r="A848" s="64" t="s">
        <v>45</v>
      </c>
      <c r="B848" s="65"/>
      <c r="C848" s="44">
        <v>0</v>
      </c>
      <c r="D848" s="44">
        <f t="shared" ref="D848:H851" si="411">D895+D944</f>
        <v>0</v>
      </c>
      <c r="E848" s="44">
        <f t="shared" si="411"/>
        <v>0</v>
      </c>
      <c r="F848" s="44">
        <f t="shared" si="411"/>
        <v>0</v>
      </c>
      <c r="G848" s="44">
        <f t="shared" si="411"/>
        <v>0</v>
      </c>
      <c r="H848" s="45">
        <f t="shared" si="411"/>
        <v>0</v>
      </c>
      <c r="I848" s="72">
        <f t="shared" si="321"/>
        <v>0</v>
      </c>
    </row>
    <row r="849" spans="1:9" s="3" customFormat="1" hidden="1" x14ac:dyDescent="0.2">
      <c r="A849" s="37" t="s">
        <v>46</v>
      </c>
      <c r="B849" s="128" t="s">
        <v>54</v>
      </c>
      <c r="C849" s="54">
        <v>0</v>
      </c>
      <c r="D849" s="54">
        <f t="shared" ref="D849:D851" si="412">D896+D945</f>
        <v>0</v>
      </c>
      <c r="E849" s="54">
        <f t="shared" ref="E849:E851" si="413">C849+D849</f>
        <v>0</v>
      </c>
      <c r="F849" s="54">
        <f t="shared" si="411"/>
        <v>0</v>
      </c>
      <c r="G849" s="54">
        <f t="shared" si="411"/>
        <v>0</v>
      </c>
      <c r="H849" s="55">
        <f t="shared" si="411"/>
        <v>0</v>
      </c>
      <c r="I849" s="72">
        <f t="shared" si="321"/>
        <v>0</v>
      </c>
    </row>
    <row r="850" spans="1:9" s="3" customFormat="1" hidden="1" x14ac:dyDescent="0.2">
      <c r="A850" s="37" t="s">
        <v>48</v>
      </c>
      <c r="B850" s="128" t="s">
        <v>55</v>
      </c>
      <c r="C850" s="54">
        <v>0</v>
      </c>
      <c r="D850" s="54">
        <f t="shared" si="412"/>
        <v>0</v>
      </c>
      <c r="E850" s="54">
        <f t="shared" si="413"/>
        <v>0</v>
      </c>
      <c r="F850" s="54">
        <f t="shared" si="411"/>
        <v>0</v>
      </c>
      <c r="G850" s="54">
        <f t="shared" si="411"/>
        <v>0</v>
      </c>
      <c r="H850" s="55">
        <f t="shared" si="411"/>
        <v>0</v>
      </c>
      <c r="I850" s="72">
        <f t="shared" ref="I850:I913" si="414">SUM(E850:H850)</f>
        <v>0</v>
      </c>
    </row>
    <row r="851" spans="1:9" s="3" customFormat="1" hidden="1" x14ac:dyDescent="0.2">
      <c r="A851" s="37" t="s">
        <v>50</v>
      </c>
      <c r="B851" s="128" t="s">
        <v>56</v>
      </c>
      <c r="C851" s="54">
        <v>0</v>
      </c>
      <c r="D851" s="54">
        <f t="shared" si="412"/>
        <v>0</v>
      </c>
      <c r="E851" s="54">
        <f t="shared" si="413"/>
        <v>0</v>
      </c>
      <c r="F851" s="54">
        <f t="shared" si="411"/>
        <v>0</v>
      </c>
      <c r="G851" s="54">
        <f t="shared" si="411"/>
        <v>0</v>
      </c>
      <c r="H851" s="55">
        <f t="shared" si="411"/>
        <v>0</v>
      </c>
      <c r="I851" s="72">
        <f t="shared" si="414"/>
        <v>0</v>
      </c>
    </row>
    <row r="852" spans="1:9" s="3" customFormat="1" ht="25.5" hidden="1" x14ac:dyDescent="0.2">
      <c r="A852" s="60" t="s">
        <v>27</v>
      </c>
      <c r="B852" s="68" t="s">
        <v>57</v>
      </c>
      <c r="C852" s="44">
        <f t="shared" ref="C852:H852" si="415">SUM(C856,C857,C858)</f>
        <v>600</v>
      </c>
      <c r="D852" s="44">
        <f t="shared" si="415"/>
        <v>0</v>
      </c>
      <c r="E852" s="44">
        <f t="shared" si="415"/>
        <v>600</v>
      </c>
      <c r="F852" s="44">
        <f t="shared" si="415"/>
        <v>292</v>
      </c>
      <c r="G852" s="44">
        <f t="shared" si="415"/>
        <v>0</v>
      </c>
      <c r="H852" s="45">
        <f t="shared" si="415"/>
        <v>0</v>
      </c>
      <c r="I852" s="72"/>
    </row>
    <row r="853" spans="1:9" s="3" customFormat="1" hidden="1" x14ac:dyDescent="0.2">
      <c r="A853" s="66" t="s">
        <v>43</v>
      </c>
      <c r="B853" s="68"/>
      <c r="C853" s="44"/>
      <c r="D853" s="44"/>
      <c r="E853" s="44"/>
      <c r="F853" s="44"/>
      <c r="G853" s="44"/>
      <c r="H853" s="45"/>
      <c r="I853" s="72">
        <f t="shared" si="414"/>
        <v>0</v>
      </c>
    </row>
    <row r="854" spans="1:9" s="3" customFormat="1" hidden="1" x14ac:dyDescent="0.2">
      <c r="A854" s="64" t="s">
        <v>44</v>
      </c>
      <c r="B854" s="65"/>
      <c r="C854" s="44">
        <f t="shared" ref="C854" si="416">C856+C857+C858-C855</f>
        <v>300</v>
      </c>
      <c r="D854" s="44">
        <f t="shared" ref="D854:H854" si="417">D856+D857+D858-D855</f>
        <v>0</v>
      </c>
      <c r="E854" s="44">
        <f t="shared" si="417"/>
        <v>300</v>
      </c>
      <c r="F854" s="44">
        <f t="shared" si="417"/>
        <v>0</v>
      </c>
      <c r="G854" s="44">
        <f t="shared" si="417"/>
        <v>0</v>
      </c>
      <c r="H854" s="45">
        <f t="shared" si="417"/>
        <v>0</v>
      </c>
      <c r="I854" s="72"/>
    </row>
    <row r="855" spans="1:9" s="3" customFormat="1" hidden="1" x14ac:dyDescent="0.2">
      <c r="A855" s="64" t="s">
        <v>45</v>
      </c>
      <c r="B855" s="65"/>
      <c r="C855" s="44">
        <f t="shared" ref="C855" si="418">C902+C951</f>
        <v>300</v>
      </c>
      <c r="D855" s="44">
        <f t="shared" ref="D855:H855" si="419">D902+D951</f>
        <v>0</v>
      </c>
      <c r="E855" s="44">
        <f t="shared" si="419"/>
        <v>300</v>
      </c>
      <c r="F855" s="44">
        <f>F902+F951</f>
        <v>292</v>
      </c>
      <c r="G855" s="44">
        <f t="shared" si="419"/>
        <v>0</v>
      </c>
      <c r="H855" s="45">
        <f t="shared" si="419"/>
        <v>0</v>
      </c>
      <c r="I855" s="72"/>
    </row>
    <row r="856" spans="1:9" s="3" customFormat="1" hidden="1" x14ac:dyDescent="0.2">
      <c r="A856" s="37" t="s">
        <v>46</v>
      </c>
      <c r="B856" s="128" t="s">
        <v>58</v>
      </c>
      <c r="C856" s="39">
        <f t="shared" ref="C856:D858" si="420">C903+C952</f>
        <v>60</v>
      </c>
      <c r="D856" s="54">
        <f t="shared" si="420"/>
        <v>0</v>
      </c>
      <c r="E856" s="54">
        <f t="shared" ref="E856:E858" si="421">C856+D856</f>
        <v>60</v>
      </c>
      <c r="F856" s="54">
        <f t="shared" ref="F856:H858" si="422">F903+F952</f>
        <v>29.2</v>
      </c>
      <c r="G856" s="54">
        <f t="shared" si="422"/>
        <v>0</v>
      </c>
      <c r="H856" s="55">
        <f t="shared" si="422"/>
        <v>0</v>
      </c>
      <c r="I856" s="72"/>
    </row>
    <row r="857" spans="1:9" s="3" customFormat="1" hidden="1" x14ac:dyDescent="0.2">
      <c r="A857" s="37" t="s">
        <v>48</v>
      </c>
      <c r="B857" s="128" t="s">
        <v>59</v>
      </c>
      <c r="C857" s="39">
        <f t="shared" si="420"/>
        <v>540</v>
      </c>
      <c r="D857" s="54">
        <f t="shared" si="420"/>
        <v>0</v>
      </c>
      <c r="E857" s="54">
        <f t="shared" si="421"/>
        <v>540</v>
      </c>
      <c r="F857" s="54">
        <f t="shared" si="422"/>
        <v>262.8</v>
      </c>
      <c r="G857" s="54">
        <f t="shared" si="422"/>
        <v>0</v>
      </c>
      <c r="H857" s="55">
        <f t="shared" si="422"/>
        <v>0</v>
      </c>
      <c r="I857" s="72"/>
    </row>
    <row r="858" spans="1:9" s="3" customFormat="1" hidden="1" x14ac:dyDescent="0.2">
      <c r="A858" s="37" t="s">
        <v>50</v>
      </c>
      <c r="B858" s="128" t="s">
        <v>60</v>
      </c>
      <c r="C858" s="54">
        <v>0</v>
      </c>
      <c r="D858" s="54">
        <f t="shared" si="420"/>
        <v>0</v>
      </c>
      <c r="E858" s="54">
        <f t="shared" si="421"/>
        <v>0</v>
      </c>
      <c r="F858" s="54">
        <f t="shared" si="422"/>
        <v>0</v>
      </c>
      <c r="G858" s="54">
        <f t="shared" si="422"/>
        <v>0</v>
      </c>
      <c r="H858" s="55">
        <f t="shared" si="422"/>
        <v>0</v>
      </c>
      <c r="I858" s="72">
        <f t="shared" si="414"/>
        <v>0</v>
      </c>
    </row>
    <row r="859" spans="1:9" s="3" customFormat="1" hidden="1" x14ac:dyDescent="0.2">
      <c r="A859" s="69"/>
      <c r="B859" s="53"/>
      <c r="C859" s="54"/>
      <c r="D859" s="54"/>
      <c r="E859" s="54"/>
      <c r="F859" s="54"/>
      <c r="G859" s="54"/>
      <c r="H859" s="55"/>
      <c r="I859" s="72">
        <f t="shared" si="414"/>
        <v>0</v>
      </c>
    </row>
    <row r="860" spans="1:9" s="3" customFormat="1" hidden="1" x14ac:dyDescent="0.2">
      <c r="A860" s="46" t="s">
        <v>61</v>
      </c>
      <c r="B860" s="68" t="s">
        <v>62</v>
      </c>
      <c r="C860" s="44">
        <v>0</v>
      </c>
      <c r="D860" s="44">
        <f t="shared" ref="D860:H860" si="423">D907+D956</f>
        <v>0</v>
      </c>
      <c r="E860" s="44">
        <f>C860+D860</f>
        <v>0</v>
      </c>
      <c r="F860" s="44">
        <f t="shared" si="423"/>
        <v>0</v>
      </c>
      <c r="G860" s="44">
        <f t="shared" si="423"/>
        <v>0</v>
      </c>
      <c r="H860" s="45">
        <f t="shared" si="423"/>
        <v>0</v>
      </c>
      <c r="I860" s="72">
        <f t="shared" si="414"/>
        <v>0</v>
      </c>
    </row>
    <row r="861" spans="1:9" s="3" customFormat="1" hidden="1" x14ac:dyDescent="0.2">
      <c r="A861" s="52"/>
      <c r="B861" s="53"/>
      <c r="C861" s="54"/>
      <c r="D861" s="54"/>
      <c r="E861" s="54"/>
      <c r="F861" s="54"/>
      <c r="G861" s="54"/>
      <c r="H861" s="55"/>
      <c r="I861" s="72">
        <f t="shared" si="414"/>
        <v>0</v>
      </c>
    </row>
    <row r="862" spans="1:9" s="2" customFormat="1" x14ac:dyDescent="0.2">
      <c r="A862" s="108" t="s">
        <v>93</v>
      </c>
      <c r="B862" s="97"/>
      <c r="C862" s="98">
        <f t="shared" ref="C862:H862" si="424">C863</f>
        <v>2446.86</v>
      </c>
      <c r="D862" s="98">
        <f t="shared" si="424"/>
        <v>0</v>
      </c>
      <c r="E862" s="98">
        <f t="shared" si="424"/>
        <v>2446.86</v>
      </c>
      <c r="F862" s="98">
        <f t="shared" si="424"/>
        <v>10959.41</v>
      </c>
      <c r="G862" s="98">
        <f t="shared" si="424"/>
        <v>0</v>
      </c>
      <c r="H862" s="99">
        <f t="shared" si="424"/>
        <v>0</v>
      </c>
      <c r="I862" s="71">
        <f t="shared" si="414"/>
        <v>13406.27</v>
      </c>
    </row>
    <row r="863" spans="1:9" s="6" customFormat="1" x14ac:dyDescent="0.2">
      <c r="A863" s="100" t="s">
        <v>69</v>
      </c>
      <c r="B863" s="101"/>
      <c r="C863" s="102">
        <f t="shared" ref="C863" si="425">SUM(C864,C865,C866,C867)</f>
        <v>2446.86</v>
      </c>
      <c r="D863" s="102">
        <f t="shared" ref="D863:H863" si="426">SUM(D864,D865,D866,D867)</f>
        <v>0</v>
      </c>
      <c r="E863" s="102">
        <f t="shared" si="426"/>
        <v>2446.86</v>
      </c>
      <c r="F863" s="102">
        <f t="shared" si="426"/>
        <v>10959.41</v>
      </c>
      <c r="G863" s="102">
        <f t="shared" si="426"/>
        <v>0</v>
      </c>
      <c r="H863" s="103">
        <f t="shared" si="426"/>
        <v>0</v>
      </c>
      <c r="I863" s="104">
        <f t="shared" si="414"/>
        <v>13406.27</v>
      </c>
    </row>
    <row r="864" spans="1:9" x14ac:dyDescent="0.2">
      <c r="A864" s="37" t="s">
        <v>10</v>
      </c>
      <c r="B864" s="38"/>
      <c r="C864" s="39">
        <v>1519.69</v>
      </c>
      <c r="D864" s="39"/>
      <c r="E864" s="39">
        <f>SUM(C864,D864)</f>
        <v>1519.69</v>
      </c>
      <c r="F864" s="39">
        <v>2191.88</v>
      </c>
      <c r="G864" s="39"/>
      <c r="H864" s="40"/>
      <c r="I864" s="13">
        <f t="shared" si="414"/>
        <v>3711.57</v>
      </c>
    </row>
    <row r="865" spans="1:9" s="3" customFormat="1" hidden="1" x14ac:dyDescent="0.2">
      <c r="A865" s="37" t="s">
        <v>11</v>
      </c>
      <c r="B865" s="41"/>
      <c r="C865" s="54">
        <v>0</v>
      </c>
      <c r="D865" s="54"/>
      <c r="E865" s="54">
        <f>SUM(C865,D865)</f>
        <v>0</v>
      </c>
      <c r="F865" s="54"/>
      <c r="G865" s="54"/>
      <c r="H865" s="55"/>
      <c r="I865" s="72">
        <f t="shared" si="414"/>
        <v>0</v>
      </c>
    </row>
    <row r="866" spans="1:9" ht="38.25" x14ac:dyDescent="0.2">
      <c r="A866" s="37" t="s">
        <v>12</v>
      </c>
      <c r="B866" s="38">
        <v>42029303</v>
      </c>
      <c r="C866" s="39"/>
      <c r="D866" s="39"/>
      <c r="E866" s="39">
        <f>SUM(C866,D866)</f>
        <v>0</v>
      </c>
      <c r="F866" s="39">
        <v>705.25</v>
      </c>
      <c r="G866" s="39"/>
      <c r="H866" s="40"/>
      <c r="I866" s="13">
        <f t="shared" si="414"/>
        <v>705.25</v>
      </c>
    </row>
    <row r="867" spans="1:9" ht="25.5" x14ac:dyDescent="0.2">
      <c r="A867" s="42" t="s">
        <v>13</v>
      </c>
      <c r="B867" s="43" t="s">
        <v>108</v>
      </c>
      <c r="C867" s="44">
        <f t="shared" ref="C867" si="427">SUM(C868,C872,C876)</f>
        <v>927.17</v>
      </c>
      <c r="D867" s="44">
        <f t="shared" ref="D867:H867" si="428">SUM(D868,D872,D876)</f>
        <v>0</v>
      </c>
      <c r="E867" s="44">
        <f t="shared" si="428"/>
        <v>927.17</v>
      </c>
      <c r="F867" s="44">
        <f t="shared" si="428"/>
        <v>8062.2799999999988</v>
      </c>
      <c r="G867" s="44">
        <f t="shared" si="428"/>
        <v>0</v>
      </c>
      <c r="H867" s="45">
        <f t="shared" si="428"/>
        <v>0</v>
      </c>
      <c r="I867" s="13">
        <f t="shared" si="414"/>
        <v>8989.4499999999989</v>
      </c>
    </row>
    <row r="868" spans="1:9" x14ac:dyDescent="0.2">
      <c r="A868" s="46" t="s">
        <v>15</v>
      </c>
      <c r="B868" s="47" t="s">
        <v>14</v>
      </c>
      <c r="C868" s="44">
        <f t="shared" ref="C868" si="429">SUM(C869:C871)</f>
        <v>927.17</v>
      </c>
      <c r="D868" s="44">
        <f t="shared" ref="D868:H868" si="430">SUM(D869:D871)</f>
        <v>0</v>
      </c>
      <c r="E868" s="44">
        <f t="shared" si="430"/>
        <v>927.17</v>
      </c>
      <c r="F868" s="44">
        <f t="shared" si="430"/>
        <v>8062.2799999999988</v>
      </c>
      <c r="G868" s="44">
        <f t="shared" si="430"/>
        <v>0</v>
      </c>
      <c r="H868" s="45">
        <f t="shared" si="430"/>
        <v>0</v>
      </c>
      <c r="I868" s="13">
        <f t="shared" si="414"/>
        <v>8989.4499999999989</v>
      </c>
    </row>
    <row r="869" spans="1:9" x14ac:dyDescent="0.2">
      <c r="A869" s="48" t="s">
        <v>17</v>
      </c>
      <c r="B869" s="49" t="s">
        <v>16</v>
      </c>
      <c r="C869" s="39">
        <v>927.17</v>
      </c>
      <c r="D869" s="39"/>
      <c r="E869" s="39">
        <f>SUM(C869,D869)</f>
        <v>927.17</v>
      </c>
      <c r="F869" s="39">
        <f>F888-F864-F866+F887</f>
        <v>8062.2799999999988</v>
      </c>
      <c r="G869" s="39"/>
      <c r="H869" s="40"/>
      <c r="I869" s="13">
        <f t="shared" si="414"/>
        <v>8989.4499999999989</v>
      </c>
    </row>
    <row r="870" spans="1:9" s="3" customFormat="1" hidden="1" x14ac:dyDescent="0.2">
      <c r="A870" s="48" t="s">
        <v>18</v>
      </c>
      <c r="B870" s="50" t="s">
        <v>19</v>
      </c>
      <c r="C870" s="54">
        <v>0</v>
      </c>
      <c r="D870" s="54"/>
      <c r="E870" s="54">
        <f>SUM(C870,D870)</f>
        <v>0</v>
      </c>
      <c r="F870" s="54"/>
      <c r="G870" s="54"/>
      <c r="H870" s="55"/>
      <c r="I870" s="72">
        <f t="shared" si="414"/>
        <v>0</v>
      </c>
    </row>
    <row r="871" spans="1:9" s="7" customFormat="1" hidden="1" x14ac:dyDescent="0.2">
      <c r="A871" s="183" t="s">
        <v>20</v>
      </c>
      <c r="B871" s="184" t="s">
        <v>21</v>
      </c>
      <c r="C871" s="106"/>
      <c r="D871" s="106"/>
      <c r="E871" s="106">
        <f>SUM(C871,D871)</f>
        <v>0</v>
      </c>
      <c r="F871" s="106"/>
      <c r="G871" s="106"/>
      <c r="H871" s="107"/>
      <c r="I871" s="109">
        <f t="shared" si="414"/>
        <v>0</v>
      </c>
    </row>
    <row r="872" spans="1:9" s="3" customFormat="1" hidden="1" x14ac:dyDescent="0.2">
      <c r="A872" s="46" t="s">
        <v>22</v>
      </c>
      <c r="B872" s="51" t="s">
        <v>23</v>
      </c>
      <c r="C872" s="44">
        <v>0</v>
      </c>
      <c r="D872" s="44">
        <f t="shared" ref="D872:H872" si="431">SUM(D873:D875)</f>
        <v>0</v>
      </c>
      <c r="E872" s="44">
        <f t="shared" si="431"/>
        <v>0</v>
      </c>
      <c r="F872" s="44">
        <f t="shared" si="431"/>
        <v>0</v>
      </c>
      <c r="G872" s="44">
        <f t="shared" si="431"/>
        <v>0</v>
      </c>
      <c r="H872" s="45">
        <f t="shared" si="431"/>
        <v>0</v>
      </c>
      <c r="I872" s="72">
        <f t="shared" si="414"/>
        <v>0</v>
      </c>
    </row>
    <row r="873" spans="1:9" s="3" customFormat="1" hidden="1" x14ac:dyDescent="0.2">
      <c r="A873" s="48" t="s">
        <v>17</v>
      </c>
      <c r="B873" s="50" t="s">
        <v>24</v>
      </c>
      <c r="C873" s="54">
        <v>0</v>
      </c>
      <c r="D873" s="54"/>
      <c r="E873" s="54">
        <f>SUM(C873,D873)</f>
        <v>0</v>
      </c>
      <c r="F873" s="54"/>
      <c r="G873" s="54"/>
      <c r="H873" s="55"/>
      <c r="I873" s="72">
        <f t="shared" si="414"/>
        <v>0</v>
      </c>
    </row>
    <row r="874" spans="1:9" s="3" customFormat="1" hidden="1" x14ac:dyDescent="0.2">
      <c r="A874" s="48" t="s">
        <v>18</v>
      </c>
      <c r="B874" s="50" t="s">
        <v>25</v>
      </c>
      <c r="C874" s="54">
        <v>0</v>
      </c>
      <c r="D874" s="54"/>
      <c r="E874" s="54">
        <f>SUM(C874,D874)</f>
        <v>0</v>
      </c>
      <c r="F874" s="54"/>
      <c r="G874" s="54"/>
      <c r="H874" s="55"/>
      <c r="I874" s="72">
        <f t="shared" si="414"/>
        <v>0</v>
      </c>
    </row>
    <row r="875" spans="1:9" s="3" customFormat="1" hidden="1" x14ac:dyDescent="0.2">
      <c r="A875" s="48" t="s">
        <v>20</v>
      </c>
      <c r="B875" s="50" t="s">
        <v>26</v>
      </c>
      <c r="C875" s="54">
        <v>0</v>
      </c>
      <c r="D875" s="54"/>
      <c r="E875" s="54">
        <f>SUM(C875,D875)</f>
        <v>0</v>
      </c>
      <c r="F875" s="54"/>
      <c r="G875" s="54"/>
      <c r="H875" s="55"/>
      <c r="I875" s="72">
        <f t="shared" si="414"/>
        <v>0</v>
      </c>
    </row>
    <row r="876" spans="1:9" s="3" customFormat="1" hidden="1" x14ac:dyDescent="0.2">
      <c r="A876" s="46" t="s">
        <v>73</v>
      </c>
      <c r="B876" s="51" t="s">
        <v>28</v>
      </c>
      <c r="C876" s="44">
        <v>0</v>
      </c>
      <c r="D876" s="44">
        <f t="shared" ref="D876:H876" si="432">SUM(D877:D879)</f>
        <v>0</v>
      </c>
      <c r="E876" s="44">
        <f t="shared" si="432"/>
        <v>0</v>
      </c>
      <c r="F876" s="44">
        <f t="shared" si="432"/>
        <v>0</v>
      </c>
      <c r="G876" s="44">
        <f t="shared" si="432"/>
        <v>0</v>
      </c>
      <c r="H876" s="45">
        <f t="shared" si="432"/>
        <v>0</v>
      </c>
      <c r="I876" s="72">
        <f t="shared" si="414"/>
        <v>0</v>
      </c>
    </row>
    <row r="877" spans="1:9" s="3" customFormat="1" hidden="1" x14ac:dyDescent="0.2">
      <c r="A877" s="48" t="s">
        <v>17</v>
      </c>
      <c r="B877" s="50" t="s">
        <v>29</v>
      </c>
      <c r="C877" s="54">
        <v>0</v>
      </c>
      <c r="D877" s="54"/>
      <c r="E877" s="54">
        <f>SUM(C877,D877)</f>
        <v>0</v>
      </c>
      <c r="F877" s="54"/>
      <c r="G877" s="54"/>
      <c r="H877" s="55"/>
      <c r="I877" s="72">
        <f t="shared" si="414"/>
        <v>0</v>
      </c>
    </row>
    <row r="878" spans="1:9" s="3" customFormat="1" hidden="1" x14ac:dyDescent="0.2">
      <c r="A878" s="48" t="s">
        <v>18</v>
      </c>
      <c r="B878" s="50" t="s">
        <v>30</v>
      </c>
      <c r="C878" s="54">
        <v>0</v>
      </c>
      <c r="D878" s="54"/>
      <c r="E878" s="54">
        <f>SUM(C878,D878)</f>
        <v>0</v>
      </c>
      <c r="F878" s="54"/>
      <c r="G878" s="54"/>
      <c r="H878" s="55"/>
      <c r="I878" s="72">
        <f t="shared" si="414"/>
        <v>0</v>
      </c>
    </row>
    <row r="879" spans="1:9" s="3" customFormat="1" hidden="1" x14ac:dyDescent="0.2">
      <c r="A879" s="48" t="s">
        <v>20</v>
      </c>
      <c r="B879" s="50" t="s">
        <v>31</v>
      </c>
      <c r="C879" s="54">
        <v>0</v>
      </c>
      <c r="D879" s="54"/>
      <c r="E879" s="54">
        <f>SUM(C879,D879)</f>
        <v>0</v>
      </c>
      <c r="F879" s="54"/>
      <c r="G879" s="54"/>
      <c r="H879" s="55"/>
      <c r="I879" s="72">
        <f t="shared" si="414"/>
        <v>0</v>
      </c>
    </row>
    <row r="880" spans="1:9" s="6" customFormat="1" x14ac:dyDescent="0.2">
      <c r="A880" s="100" t="s">
        <v>66</v>
      </c>
      <c r="B880" s="101"/>
      <c r="C880" s="102">
        <f t="shared" ref="C880:H880" si="433">SUM(C881,C884,C907)</f>
        <v>2446.86</v>
      </c>
      <c r="D880" s="102">
        <f t="shared" si="433"/>
        <v>0</v>
      </c>
      <c r="E880" s="102">
        <f t="shared" si="433"/>
        <v>2446.86</v>
      </c>
      <c r="F880" s="102">
        <f t="shared" si="433"/>
        <v>10959.41</v>
      </c>
      <c r="G880" s="102">
        <f t="shared" si="433"/>
        <v>0</v>
      </c>
      <c r="H880" s="103">
        <f t="shared" si="433"/>
        <v>0</v>
      </c>
      <c r="I880" s="104">
        <f t="shared" si="414"/>
        <v>13406.27</v>
      </c>
    </row>
    <row r="881" spans="1:11" hidden="1" x14ac:dyDescent="0.2">
      <c r="A881" s="60" t="s">
        <v>33</v>
      </c>
      <c r="B881" s="61">
        <v>20</v>
      </c>
      <c r="C881" s="44">
        <v>0</v>
      </c>
      <c r="D881" s="44">
        <f t="shared" ref="D881:H881" si="434">SUM(D882)</f>
        <v>0</v>
      </c>
      <c r="E881" s="44">
        <f t="shared" si="434"/>
        <v>0</v>
      </c>
      <c r="F881" s="44">
        <f t="shared" si="434"/>
        <v>0</v>
      </c>
      <c r="G881" s="44">
        <f t="shared" si="434"/>
        <v>0</v>
      </c>
      <c r="H881" s="45">
        <f t="shared" si="434"/>
        <v>0</v>
      </c>
      <c r="I881" s="13">
        <f t="shared" si="414"/>
        <v>0</v>
      </c>
    </row>
    <row r="882" spans="1:11" hidden="1" x14ac:dyDescent="0.2">
      <c r="A882" s="48" t="s">
        <v>92</v>
      </c>
      <c r="B882" s="126" t="s">
        <v>35</v>
      </c>
      <c r="C882" s="39">
        <v>0</v>
      </c>
      <c r="D882" s="39"/>
      <c r="E882" s="39">
        <f>C882+D882</f>
        <v>0</v>
      </c>
      <c r="F882" s="39"/>
      <c r="G882" s="39"/>
      <c r="H882" s="40"/>
      <c r="I882" s="13">
        <f t="shared" si="414"/>
        <v>0</v>
      </c>
    </row>
    <row r="883" spans="1:11" s="3" customFormat="1" hidden="1" x14ac:dyDescent="0.2">
      <c r="A883" s="48"/>
      <c r="B883" s="49"/>
      <c r="C883" s="54"/>
      <c r="D883" s="54"/>
      <c r="E883" s="54"/>
      <c r="F883" s="54"/>
      <c r="G883" s="54"/>
      <c r="H883" s="55"/>
      <c r="I883" s="72">
        <f t="shared" si="414"/>
        <v>0</v>
      </c>
    </row>
    <row r="884" spans="1:11" ht="25.5" x14ac:dyDescent="0.2">
      <c r="A884" s="60" t="s">
        <v>107</v>
      </c>
      <c r="B884" s="62">
        <v>58</v>
      </c>
      <c r="C884" s="44">
        <f t="shared" ref="C884" si="435">SUM(C885,C892,C899)</f>
        <v>2446.86</v>
      </c>
      <c r="D884" s="44">
        <f t="shared" ref="D884:H884" si="436">SUM(D885,D892,D899)</f>
        <v>0</v>
      </c>
      <c r="E884" s="44">
        <f t="shared" si="436"/>
        <v>2446.86</v>
      </c>
      <c r="F884" s="44">
        <f t="shared" si="436"/>
        <v>10959.41</v>
      </c>
      <c r="G884" s="44">
        <f t="shared" si="436"/>
        <v>0</v>
      </c>
      <c r="H884" s="45">
        <f t="shared" si="436"/>
        <v>0</v>
      </c>
      <c r="I884" s="13">
        <f t="shared" si="414"/>
        <v>13406.27</v>
      </c>
    </row>
    <row r="885" spans="1:11" x14ac:dyDescent="0.2">
      <c r="A885" s="60" t="s">
        <v>41</v>
      </c>
      <c r="B885" s="63" t="s">
        <v>42</v>
      </c>
      <c r="C885" s="44">
        <f t="shared" ref="C885" si="437">SUM(C889,C890,C891)</f>
        <v>2446.86</v>
      </c>
      <c r="D885" s="44">
        <f t="shared" ref="D885:H885" si="438">SUM(D889,D890,D891)</f>
        <v>0</v>
      </c>
      <c r="E885" s="44">
        <f t="shared" si="438"/>
        <v>2446.86</v>
      </c>
      <c r="F885" s="44">
        <f t="shared" si="438"/>
        <v>10959.41</v>
      </c>
      <c r="G885" s="44">
        <f t="shared" si="438"/>
        <v>0</v>
      </c>
      <c r="H885" s="45">
        <f t="shared" si="438"/>
        <v>0</v>
      </c>
      <c r="I885" s="13">
        <f t="shared" si="414"/>
        <v>13406.27</v>
      </c>
    </row>
    <row r="886" spans="1:11" s="3" customFormat="1" hidden="1" x14ac:dyDescent="0.2">
      <c r="A886" s="64" t="s">
        <v>43</v>
      </c>
      <c r="B886" s="65"/>
      <c r="C886" s="44"/>
      <c r="D886" s="44"/>
      <c r="E886" s="44"/>
      <c r="F886" s="44"/>
      <c r="G886" s="44"/>
      <c r="H886" s="45"/>
      <c r="I886" s="72">
        <f t="shared" si="414"/>
        <v>0</v>
      </c>
    </row>
    <row r="887" spans="1:11" x14ac:dyDescent="0.2">
      <c r="A887" s="64" t="s">
        <v>44</v>
      </c>
      <c r="B887" s="65"/>
      <c r="C887" s="44">
        <f t="shared" ref="C887:H887" si="439">C889+C890+C891-C888</f>
        <v>76.5</v>
      </c>
      <c r="D887" s="44">
        <f t="shared" si="439"/>
        <v>0</v>
      </c>
      <c r="E887" s="44">
        <f t="shared" si="439"/>
        <v>76.5</v>
      </c>
      <c r="F887" s="44">
        <f t="shared" si="439"/>
        <v>76.5</v>
      </c>
      <c r="G887" s="44">
        <f t="shared" si="439"/>
        <v>0</v>
      </c>
      <c r="H887" s="45">
        <f t="shared" si="439"/>
        <v>0</v>
      </c>
      <c r="I887" s="13">
        <f t="shared" si="414"/>
        <v>153</v>
      </c>
    </row>
    <row r="888" spans="1:11" x14ac:dyDescent="0.2">
      <c r="A888" s="64" t="s">
        <v>45</v>
      </c>
      <c r="B888" s="65"/>
      <c r="C888" s="44">
        <f>2446.86-76.5</f>
        <v>2370.36</v>
      </c>
      <c r="D888" s="44"/>
      <c r="E888" s="44">
        <f>C888+D888</f>
        <v>2370.36</v>
      </c>
      <c r="F888" s="44">
        <v>10882.91</v>
      </c>
      <c r="G888" s="44"/>
      <c r="H888" s="45"/>
      <c r="I888" s="13">
        <f t="shared" si="414"/>
        <v>13253.27</v>
      </c>
    </row>
    <row r="889" spans="1:11" x14ac:dyDescent="0.2">
      <c r="A889" s="37" t="s">
        <v>46</v>
      </c>
      <c r="B889" s="127" t="s">
        <v>47</v>
      </c>
      <c r="C889" s="39">
        <f>ROUNDUP(2446.86*0.2,2)</f>
        <v>489.38</v>
      </c>
      <c r="D889" s="39"/>
      <c r="E889" s="39">
        <f>C889+D889</f>
        <v>489.38</v>
      </c>
      <c r="F889" s="39">
        <f>ROUND(10959.41*0.2,2)</f>
        <v>2191.88</v>
      </c>
      <c r="G889" s="39"/>
      <c r="H889" s="40"/>
      <c r="I889" s="13">
        <f t="shared" si="414"/>
        <v>2681.26</v>
      </c>
      <c r="J889" s="8">
        <v>0.02</v>
      </c>
      <c r="K889" s="8">
        <v>0.13</v>
      </c>
    </row>
    <row r="890" spans="1:11" x14ac:dyDescent="0.2">
      <c r="A890" s="37" t="s">
        <v>48</v>
      </c>
      <c r="B890" s="127" t="s">
        <v>49</v>
      </c>
      <c r="C890" s="39">
        <f>ROUNDUP(2446.86*0.8,2)-0.01</f>
        <v>1957.48</v>
      </c>
      <c r="D890" s="39"/>
      <c r="E890" s="39">
        <f>C890+D890</f>
        <v>1957.48</v>
      </c>
      <c r="F890" s="39">
        <f>ROUND(10959.41*0.8,2)</f>
        <v>8767.5300000000007</v>
      </c>
      <c r="G890" s="39"/>
      <c r="H890" s="40"/>
      <c r="I890" s="13">
        <f t="shared" si="414"/>
        <v>10725.01</v>
      </c>
      <c r="J890" s="8">
        <v>0.85</v>
      </c>
    </row>
    <row r="891" spans="1:11" hidden="1" x14ac:dyDescent="0.2">
      <c r="A891" s="37" t="s">
        <v>50</v>
      </c>
      <c r="B891" s="128" t="s">
        <v>51</v>
      </c>
      <c r="C891" s="39">
        <v>0</v>
      </c>
      <c r="D891" s="39"/>
      <c r="E891" s="39">
        <f>C891+D891</f>
        <v>0</v>
      </c>
      <c r="F891" s="111"/>
      <c r="G891" s="111"/>
      <c r="H891" s="112"/>
      <c r="I891" s="13">
        <f t="shared" si="414"/>
        <v>0</v>
      </c>
    </row>
    <row r="892" spans="1:11" s="3" customFormat="1" hidden="1" x14ac:dyDescent="0.2">
      <c r="A892" s="60" t="s">
        <v>52</v>
      </c>
      <c r="B892" s="61" t="s">
        <v>53</v>
      </c>
      <c r="C892" s="44">
        <v>0</v>
      </c>
      <c r="D892" s="44">
        <f t="shared" ref="D892:H892" si="440">SUM(D896,D897,D898)</f>
        <v>0</v>
      </c>
      <c r="E892" s="44">
        <f t="shared" si="440"/>
        <v>0</v>
      </c>
      <c r="F892" s="44">
        <f t="shared" si="440"/>
        <v>0</v>
      </c>
      <c r="G892" s="44">
        <f t="shared" si="440"/>
        <v>0</v>
      </c>
      <c r="H892" s="45">
        <f t="shared" si="440"/>
        <v>0</v>
      </c>
      <c r="I892" s="72">
        <f t="shared" si="414"/>
        <v>0</v>
      </c>
    </row>
    <row r="893" spans="1:11" s="3" customFormat="1" hidden="1" x14ac:dyDescent="0.2">
      <c r="A893" s="66" t="s">
        <v>43</v>
      </c>
      <c r="B893" s="61"/>
      <c r="C893" s="44"/>
      <c r="D893" s="44"/>
      <c r="E893" s="44"/>
      <c r="F893" s="44"/>
      <c r="G893" s="44"/>
      <c r="H893" s="45"/>
      <c r="I893" s="72">
        <f t="shared" si="414"/>
        <v>0</v>
      </c>
    </row>
    <row r="894" spans="1:11" s="3" customFormat="1" hidden="1" x14ac:dyDescent="0.2">
      <c r="A894" s="64" t="s">
        <v>44</v>
      </c>
      <c r="B894" s="65"/>
      <c r="C894" s="44">
        <v>0</v>
      </c>
      <c r="D894" s="44">
        <f t="shared" ref="D894:H894" si="441">D896+D897+D898-D895</f>
        <v>0</v>
      </c>
      <c r="E894" s="44">
        <f t="shared" si="441"/>
        <v>0</v>
      </c>
      <c r="F894" s="44">
        <f t="shared" si="441"/>
        <v>0</v>
      </c>
      <c r="G894" s="44">
        <f t="shared" si="441"/>
        <v>0</v>
      </c>
      <c r="H894" s="45">
        <f t="shared" si="441"/>
        <v>0</v>
      </c>
      <c r="I894" s="72">
        <f t="shared" si="414"/>
        <v>0</v>
      </c>
    </row>
    <row r="895" spans="1:11" s="3" customFormat="1" hidden="1" x14ac:dyDescent="0.2">
      <c r="A895" s="64" t="s">
        <v>45</v>
      </c>
      <c r="B895" s="65"/>
      <c r="C895" s="44">
        <v>0</v>
      </c>
      <c r="D895" s="44"/>
      <c r="E895" s="44">
        <f>C895+D895</f>
        <v>0</v>
      </c>
      <c r="F895" s="44"/>
      <c r="G895" s="44"/>
      <c r="H895" s="45"/>
      <c r="I895" s="72">
        <f t="shared" si="414"/>
        <v>0</v>
      </c>
    </row>
    <row r="896" spans="1:11" s="3" customFormat="1" hidden="1" x14ac:dyDescent="0.2">
      <c r="A896" s="37" t="s">
        <v>46</v>
      </c>
      <c r="B896" s="128" t="s">
        <v>54</v>
      </c>
      <c r="C896" s="54">
        <v>0</v>
      </c>
      <c r="D896" s="54"/>
      <c r="E896" s="54">
        <f>C896+D896</f>
        <v>0</v>
      </c>
      <c r="F896" s="54"/>
      <c r="G896" s="54"/>
      <c r="H896" s="55"/>
      <c r="I896" s="72">
        <f t="shared" si="414"/>
        <v>0</v>
      </c>
    </row>
    <row r="897" spans="1:9" s="3" customFormat="1" hidden="1" x14ac:dyDescent="0.2">
      <c r="A897" s="37" t="s">
        <v>48</v>
      </c>
      <c r="B897" s="128" t="s">
        <v>55</v>
      </c>
      <c r="C897" s="54">
        <v>0</v>
      </c>
      <c r="D897" s="54"/>
      <c r="E897" s="54">
        <f>C897+D897</f>
        <v>0</v>
      </c>
      <c r="F897" s="54"/>
      <c r="G897" s="54"/>
      <c r="H897" s="55"/>
      <c r="I897" s="72">
        <f t="shared" si="414"/>
        <v>0</v>
      </c>
    </row>
    <row r="898" spans="1:9" s="3" customFormat="1" hidden="1" x14ac:dyDescent="0.2">
      <c r="A898" s="37" t="s">
        <v>50</v>
      </c>
      <c r="B898" s="128" t="s">
        <v>56</v>
      </c>
      <c r="C898" s="54">
        <v>0</v>
      </c>
      <c r="D898" s="54"/>
      <c r="E898" s="54">
        <f>C898+D898</f>
        <v>0</v>
      </c>
      <c r="F898" s="54"/>
      <c r="G898" s="54"/>
      <c r="H898" s="55"/>
      <c r="I898" s="72">
        <f t="shared" si="414"/>
        <v>0</v>
      </c>
    </row>
    <row r="899" spans="1:9" s="3" customFormat="1" hidden="1" x14ac:dyDescent="0.2">
      <c r="A899" s="60" t="s">
        <v>67</v>
      </c>
      <c r="B899" s="68" t="s">
        <v>57</v>
      </c>
      <c r="C899" s="44">
        <v>0</v>
      </c>
      <c r="D899" s="44">
        <f t="shared" ref="D899:H899" si="442">SUM(D903,D904,D905)</f>
        <v>0</v>
      </c>
      <c r="E899" s="44">
        <f t="shared" si="442"/>
        <v>0</v>
      </c>
      <c r="F899" s="44">
        <f t="shared" si="442"/>
        <v>0</v>
      </c>
      <c r="G899" s="44">
        <f t="shared" si="442"/>
        <v>0</v>
      </c>
      <c r="H899" s="45">
        <f t="shared" si="442"/>
        <v>0</v>
      </c>
      <c r="I899" s="72">
        <f t="shared" si="414"/>
        <v>0</v>
      </c>
    </row>
    <row r="900" spans="1:9" s="3" customFormat="1" hidden="1" x14ac:dyDescent="0.2">
      <c r="A900" s="66" t="s">
        <v>43</v>
      </c>
      <c r="B900" s="68"/>
      <c r="C900" s="44"/>
      <c r="D900" s="44"/>
      <c r="E900" s="44"/>
      <c r="F900" s="44"/>
      <c r="G900" s="44"/>
      <c r="H900" s="45"/>
      <c r="I900" s="72">
        <f t="shared" si="414"/>
        <v>0</v>
      </c>
    </row>
    <row r="901" spans="1:9" s="3" customFormat="1" hidden="1" x14ac:dyDescent="0.2">
      <c r="A901" s="64" t="s">
        <v>44</v>
      </c>
      <c r="B901" s="65"/>
      <c r="C901" s="44">
        <v>0</v>
      </c>
      <c r="D901" s="44">
        <f t="shared" ref="D901:H901" si="443">D903+D904+D905-D902</f>
        <v>0</v>
      </c>
      <c r="E901" s="44">
        <f t="shared" si="443"/>
        <v>0</v>
      </c>
      <c r="F901" s="44">
        <f t="shared" si="443"/>
        <v>0</v>
      </c>
      <c r="G901" s="44">
        <f t="shared" si="443"/>
        <v>0</v>
      </c>
      <c r="H901" s="45">
        <f t="shared" si="443"/>
        <v>0</v>
      </c>
      <c r="I901" s="72">
        <f t="shared" si="414"/>
        <v>0</v>
      </c>
    </row>
    <row r="902" spans="1:9" s="3" customFormat="1" hidden="1" x14ac:dyDescent="0.2">
      <c r="A902" s="64" t="s">
        <v>45</v>
      </c>
      <c r="B902" s="65"/>
      <c r="C902" s="44">
        <v>0</v>
      </c>
      <c r="D902" s="44"/>
      <c r="E902" s="44">
        <f>C902+D902</f>
        <v>0</v>
      </c>
      <c r="F902" s="44"/>
      <c r="G902" s="44"/>
      <c r="H902" s="45"/>
      <c r="I902" s="72">
        <f t="shared" si="414"/>
        <v>0</v>
      </c>
    </row>
    <row r="903" spans="1:9" s="3" customFormat="1" hidden="1" x14ac:dyDescent="0.2">
      <c r="A903" s="37" t="s">
        <v>46</v>
      </c>
      <c r="B903" s="128" t="s">
        <v>58</v>
      </c>
      <c r="C903" s="54">
        <v>0</v>
      </c>
      <c r="D903" s="54"/>
      <c r="E903" s="54">
        <f>C903+D903</f>
        <v>0</v>
      </c>
      <c r="F903" s="54"/>
      <c r="G903" s="54"/>
      <c r="H903" s="55"/>
      <c r="I903" s="72">
        <f t="shared" si="414"/>
        <v>0</v>
      </c>
    </row>
    <row r="904" spans="1:9" s="3" customFormat="1" hidden="1" x14ac:dyDescent="0.2">
      <c r="A904" s="37" t="s">
        <v>48</v>
      </c>
      <c r="B904" s="128" t="s">
        <v>59</v>
      </c>
      <c r="C904" s="54">
        <v>0</v>
      </c>
      <c r="D904" s="54"/>
      <c r="E904" s="54">
        <f>C904+D904</f>
        <v>0</v>
      </c>
      <c r="F904" s="54"/>
      <c r="G904" s="54"/>
      <c r="H904" s="55"/>
      <c r="I904" s="72">
        <f t="shared" si="414"/>
        <v>0</v>
      </c>
    </row>
    <row r="905" spans="1:9" s="3" customFormat="1" hidden="1" x14ac:dyDescent="0.2">
      <c r="A905" s="37" t="s">
        <v>50</v>
      </c>
      <c r="B905" s="128" t="s">
        <v>60</v>
      </c>
      <c r="C905" s="54">
        <v>0</v>
      </c>
      <c r="D905" s="54"/>
      <c r="E905" s="54">
        <f>C905+D905</f>
        <v>0</v>
      </c>
      <c r="F905" s="54"/>
      <c r="G905" s="54"/>
      <c r="H905" s="55"/>
      <c r="I905" s="72">
        <f t="shared" si="414"/>
        <v>0</v>
      </c>
    </row>
    <row r="906" spans="1:9" s="3" customFormat="1" hidden="1" x14ac:dyDescent="0.2">
      <c r="A906" s="69"/>
      <c r="B906" s="53"/>
      <c r="C906" s="54"/>
      <c r="D906" s="54"/>
      <c r="E906" s="54"/>
      <c r="F906" s="54"/>
      <c r="G906" s="54"/>
      <c r="H906" s="55"/>
      <c r="I906" s="72">
        <f t="shared" si="414"/>
        <v>0</v>
      </c>
    </row>
    <row r="907" spans="1:9" s="3" customFormat="1" hidden="1" x14ac:dyDescent="0.2">
      <c r="A907" s="46" t="s">
        <v>61</v>
      </c>
      <c r="B907" s="68" t="s">
        <v>62</v>
      </c>
      <c r="C907" s="44">
        <v>0</v>
      </c>
      <c r="D907" s="44"/>
      <c r="E907" s="44">
        <f>C907+D907</f>
        <v>0</v>
      </c>
      <c r="F907" s="44"/>
      <c r="G907" s="44"/>
      <c r="H907" s="45"/>
      <c r="I907" s="72">
        <f t="shared" si="414"/>
        <v>0</v>
      </c>
    </row>
    <row r="908" spans="1:9" s="3" customFormat="1" hidden="1" x14ac:dyDescent="0.2">
      <c r="A908" s="69"/>
      <c r="B908" s="53"/>
      <c r="C908" s="54"/>
      <c r="D908" s="54"/>
      <c r="E908" s="54"/>
      <c r="F908" s="54"/>
      <c r="G908" s="54"/>
      <c r="H908" s="55"/>
      <c r="I908" s="72">
        <f t="shared" si="414"/>
        <v>0</v>
      </c>
    </row>
    <row r="909" spans="1:9" s="3" customFormat="1" hidden="1" x14ac:dyDescent="0.2">
      <c r="A909" s="46" t="s">
        <v>63</v>
      </c>
      <c r="B909" s="68"/>
      <c r="C909" s="44">
        <v>0</v>
      </c>
      <c r="D909" s="44">
        <f t="shared" ref="D909:H909" si="444">D862-D880</f>
        <v>0</v>
      </c>
      <c r="E909" s="44">
        <f t="shared" si="444"/>
        <v>0</v>
      </c>
      <c r="F909" s="44">
        <f t="shared" si="444"/>
        <v>0</v>
      </c>
      <c r="G909" s="44">
        <f t="shared" si="444"/>
        <v>0</v>
      </c>
      <c r="H909" s="45">
        <f t="shared" si="444"/>
        <v>0</v>
      </c>
      <c r="I909" s="72">
        <f t="shared" si="414"/>
        <v>0</v>
      </c>
    </row>
    <row r="910" spans="1:9" s="3" customFormat="1" hidden="1" x14ac:dyDescent="0.2">
      <c r="A910" s="52"/>
      <c r="B910" s="53"/>
      <c r="C910" s="54"/>
      <c r="D910" s="54"/>
      <c r="E910" s="54"/>
      <c r="F910" s="54"/>
      <c r="G910" s="54"/>
      <c r="H910" s="55"/>
      <c r="I910" s="72">
        <f t="shared" si="414"/>
        <v>0</v>
      </c>
    </row>
    <row r="911" spans="1:9" s="2" customFormat="1" ht="38.25" x14ac:dyDescent="0.2">
      <c r="A911" s="96" t="s">
        <v>94</v>
      </c>
      <c r="B911" s="97"/>
      <c r="C911" s="98">
        <f t="shared" ref="C911:H911" si="445">C912</f>
        <v>600</v>
      </c>
      <c r="D911" s="98">
        <f t="shared" si="445"/>
        <v>0</v>
      </c>
      <c r="E911" s="98">
        <f t="shared" si="445"/>
        <v>600</v>
      </c>
      <c r="F911" s="98">
        <f t="shared" si="445"/>
        <v>292</v>
      </c>
      <c r="G911" s="98">
        <f t="shared" si="445"/>
        <v>0</v>
      </c>
      <c r="H911" s="99">
        <f t="shared" si="445"/>
        <v>0</v>
      </c>
      <c r="I911" s="71">
        <f t="shared" si="414"/>
        <v>892</v>
      </c>
    </row>
    <row r="912" spans="1:9" s="6" customFormat="1" x14ac:dyDescent="0.2">
      <c r="A912" s="100" t="s">
        <v>69</v>
      </c>
      <c r="B912" s="101"/>
      <c r="C912" s="102">
        <f t="shared" ref="C912" si="446">SUM(C913,C914,C915,C916)</f>
        <v>600</v>
      </c>
      <c r="D912" s="102">
        <f t="shared" ref="D912:H912" si="447">SUM(D913,D914,D915,D916)</f>
        <v>0</v>
      </c>
      <c r="E912" s="102">
        <f t="shared" si="447"/>
        <v>600</v>
      </c>
      <c r="F912" s="102">
        <f t="shared" si="447"/>
        <v>292</v>
      </c>
      <c r="G912" s="102">
        <f t="shared" si="447"/>
        <v>0</v>
      </c>
      <c r="H912" s="103">
        <f t="shared" si="447"/>
        <v>0</v>
      </c>
      <c r="I912" s="104">
        <f t="shared" si="414"/>
        <v>892</v>
      </c>
    </row>
    <row r="913" spans="1:9" s="3" customFormat="1" x14ac:dyDescent="0.2">
      <c r="A913" s="37" t="s">
        <v>10</v>
      </c>
      <c r="B913" s="38"/>
      <c r="C913" s="39">
        <v>175.71</v>
      </c>
      <c r="D913" s="39"/>
      <c r="E913" s="39">
        <f t="shared" ref="E913:E915" si="448">SUM(C913,D913)</f>
        <v>175.71</v>
      </c>
      <c r="F913" s="39">
        <f>0.05*292</f>
        <v>14.600000000000001</v>
      </c>
      <c r="G913" s="39"/>
      <c r="H913" s="40"/>
      <c r="I913" s="13">
        <f t="shared" si="414"/>
        <v>190.31</v>
      </c>
    </row>
    <row r="914" spans="1:9" s="3" customFormat="1" hidden="1" x14ac:dyDescent="0.2">
      <c r="A914" s="37" t="s">
        <v>11</v>
      </c>
      <c r="B914" s="41"/>
      <c r="C914" s="54">
        <v>0</v>
      </c>
      <c r="D914" s="54"/>
      <c r="E914" s="54">
        <f t="shared" si="448"/>
        <v>0</v>
      </c>
      <c r="F914" s="54"/>
      <c r="G914" s="54"/>
      <c r="H914" s="55"/>
      <c r="I914" s="72">
        <f t="shared" ref="I914:I962" si="449">SUM(E914:H914)</f>
        <v>0</v>
      </c>
    </row>
    <row r="915" spans="1:9" s="3" customFormat="1" ht="38.25" hidden="1" x14ac:dyDescent="0.2">
      <c r="A915" s="37" t="s">
        <v>70</v>
      </c>
      <c r="B915" s="38">
        <v>420269</v>
      </c>
      <c r="C915" s="54">
        <v>0</v>
      </c>
      <c r="D915" s="54"/>
      <c r="E915" s="54">
        <f t="shared" si="448"/>
        <v>0</v>
      </c>
      <c r="F915" s="39"/>
      <c r="G915" s="39"/>
      <c r="H915" s="55"/>
      <c r="I915" s="72">
        <f t="shared" si="449"/>
        <v>0</v>
      </c>
    </row>
    <row r="916" spans="1:9" s="3" customFormat="1" ht="25.5" x14ac:dyDescent="0.2">
      <c r="A916" s="42" t="s">
        <v>13</v>
      </c>
      <c r="B916" s="43" t="s">
        <v>108</v>
      </c>
      <c r="C916" s="44">
        <f t="shared" ref="C916:H916" si="450">SUM(C917,C921,C925)</f>
        <v>424.29</v>
      </c>
      <c r="D916" s="44">
        <f t="shared" si="450"/>
        <v>0</v>
      </c>
      <c r="E916" s="44">
        <f t="shared" si="450"/>
        <v>424.29</v>
      </c>
      <c r="F916" s="44">
        <f t="shared" si="450"/>
        <v>277.39999999999998</v>
      </c>
      <c r="G916" s="44">
        <f t="shared" si="450"/>
        <v>0</v>
      </c>
      <c r="H916" s="45">
        <f t="shared" si="450"/>
        <v>0</v>
      </c>
      <c r="I916" s="13">
        <f t="shared" si="449"/>
        <v>701.69</v>
      </c>
    </row>
    <row r="917" spans="1:9" s="3" customFormat="1" hidden="1" x14ac:dyDescent="0.2">
      <c r="A917" s="46" t="s">
        <v>15</v>
      </c>
      <c r="B917" s="47" t="s">
        <v>14</v>
      </c>
      <c r="C917" s="44">
        <v>0</v>
      </c>
      <c r="D917" s="44">
        <f t="shared" ref="D917:H917" si="451">SUM(D918:D920)</f>
        <v>0</v>
      </c>
      <c r="E917" s="44">
        <f t="shared" si="451"/>
        <v>0</v>
      </c>
      <c r="F917" s="44">
        <f t="shared" si="451"/>
        <v>0</v>
      </c>
      <c r="G917" s="44">
        <f t="shared" si="451"/>
        <v>0</v>
      </c>
      <c r="H917" s="45">
        <f t="shared" si="451"/>
        <v>0</v>
      </c>
      <c r="I917" s="13">
        <f t="shared" si="449"/>
        <v>0</v>
      </c>
    </row>
    <row r="918" spans="1:9" s="3" customFormat="1" hidden="1" x14ac:dyDescent="0.2">
      <c r="A918" s="48" t="s">
        <v>17</v>
      </c>
      <c r="B918" s="49" t="s">
        <v>16</v>
      </c>
      <c r="C918" s="39">
        <v>0</v>
      </c>
      <c r="D918" s="39"/>
      <c r="E918" s="39">
        <f t="shared" ref="E918:E920" si="452">SUM(C918,D918)</f>
        <v>0</v>
      </c>
      <c r="F918" s="39"/>
      <c r="G918" s="39"/>
      <c r="H918" s="40"/>
      <c r="I918" s="13">
        <f t="shared" si="449"/>
        <v>0</v>
      </c>
    </row>
    <row r="919" spans="1:9" s="3" customFormat="1" hidden="1" x14ac:dyDescent="0.2">
      <c r="A919" s="48" t="s">
        <v>18</v>
      </c>
      <c r="B919" s="50" t="s">
        <v>19</v>
      </c>
      <c r="C919" s="54">
        <v>0</v>
      </c>
      <c r="D919" s="54"/>
      <c r="E919" s="54">
        <f t="shared" si="452"/>
        <v>0</v>
      </c>
      <c r="F919" s="54"/>
      <c r="G919" s="54"/>
      <c r="H919" s="55"/>
      <c r="I919" s="72">
        <f t="shared" si="449"/>
        <v>0</v>
      </c>
    </row>
    <row r="920" spans="1:9" s="3" customFormat="1" hidden="1" x14ac:dyDescent="0.2">
      <c r="A920" s="48" t="s">
        <v>20</v>
      </c>
      <c r="B920" s="50" t="s">
        <v>21</v>
      </c>
      <c r="C920" s="54">
        <v>0</v>
      </c>
      <c r="D920" s="54"/>
      <c r="E920" s="54">
        <f t="shared" si="452"/>
        <v>0</v>
      </c>
      <c r="F920" s="54"/>
      <c r="G920" s="54"/>
      <c r="H920" s="55"/>
      <c r="I920" s="72">
        <f t="shared" si="449"/>
        <v>0</v>
      </c>
    </row>
    <row r="921" spans="1:9" s="3" customFormat="1" hidden="1" x14ac:dyDescent="0.2">
      <c r="A921" s="46" t="s">
        <v>22</v>
      </c>
      <c r="B921" s="51" t="s">
        <v>23</v>
      </c>
      <c r="C921" s="44">
        <v>0</v>
      </c>
      <c r="D921" s="44">
        <f t="shared" ref="D921:H921" si="453">SUM(D922:D924)</f>
        <v>0</v>
      </c>
      <c r="E921" s="44">
        <f t="shared" si="453"/>
        <v>0</v>
      </c>
      <c r="F921" s="44">
        <f t="shared" si="453"/>
        <v>0</v>
      </c>
      <c r="G921" s="44">
        <f t="shared" si="453"/>
        <v>0</v>
      </c>
      <c r="H921" s="45">
        <f t="shared" si="453"/>
        <v>0</v>
      </c>
      <c r="I921" s="72">
        <f t="shared" si="449"/>
        <v>0</v>
      </c>
    </row>
    <row r="922" spans="1:9" s="3" customFormat="1" hidden="1" x14ac:dyDescent="0.2">
      <c r="A922" s="48" t="s">
        <v>17</v>
      </c>
      <c r="B922" s="50" t="s">
        <v>24</v>
      </c>
      <c r="C922" s="54">
        <v>0</v>
      </c>
      <c r="D922" s="54"/>
      <c r="E922" s="54">
        <f t="shared" ref="E922:E924" si="454">SUM(C922,D922)</f>
        <v>0</v>
      </c>
      <c r="F922" s="54"/>
      <c r="G922" s="54"/>
      <c r="H922" s="55"/>
      <c r="I922" s="72">
        <f t="shared" si="449"/>
        <v>0</v>
      </c>
    </row>
    <row r="923" spans="1:9" s="3" customFormat="1" hidden="1" x14ac:dyDescent="0.2">
      <c r="A923" s="48" t="s">
        <v>18</v>
      </c>
      <c r="B923" s="50" t="s">
        <v>25</v>
      </c>
      <c r="C923" s="54">
        <v>0</v>
      </c>
      <c r="D923" s="54"/>
      <c r="E923" s="54">
        <f t="shared" si="454"/>
        <v>0</v>
      </c>
      <c r="F923" s="54"/>
      <c r="G923" s="54"/>
      <c r="H923" s="55"/>
      <c r="I923" s="72">
        <f t="shared" si="449"/>
        <v>0</v>
      </c>
    </row>
    <row r="924" spans="1:9" s="3" customFormat="1" hidden="1" x14ac:dyDescent="0.2">
      <c r="A924" s="48" t="s">
        <v>20</v>
      </c>
      <c r="B924" s="50" t="s">
        <v>26</v>
      </c>
      <c r="C924" s="54">
        <v>0</v>
      </c>
      <c r="D924" s="54"/>
      <c r="E924" s="54">
        <f t="shared" si="454"/>
        <v>0</v>
      </c>
      <c r="F924" s="54"/>
      <c r="G924" s="54"/>
      <c r="H924" s="55"/>
      <c r="I924" s="72">
        <f t="shared" si="449"/>
        <v>0</v>
      </c>
    </row>
    <row r="925" spans="1:9" s="3" customFormat="1" ht="25.5" x14ac:dyDescent="0.2">
      <c r="A925" s="46" t="s">
        <v>27</v>
      </c>
      <c r="B925" s="51" t="s">
        <v>28</v>
      </c>
      <c r="C925" s="44">
        <f t="shared" ref="C925:H925" si="455">SUM(C926:C928)</f>
        <v>424.29</v>
      </c>
      <c r="D925" s="44">
        <f t="shared" si="455"/>
        <v>0</v>
      </c>
      <c r="E925" s="44">
        <f t="shared" si="455"/>
        <v>424.29</v>
      </c>
      <c r="F925" s="44">
        <f t="shared" si="455"/>
        <v>277.39999999999998</v>
      </c>
      <c r="G925" s="44">
        <f t="shared" si="455"/>
        <v>0</v>
      </c>
      <c r="H925" s="45">
        <f t="shared" si="455"/>
        <v>0</v>
      </c>
      <c r="I925" s="72">
        <f t="shared" si="449"/>
        <v>701.69</v>
      </c>
    </row>
    <row r="926" spans="1:9" s="3" customFormat="1" hidden="1" x14ac:dyDescent="0.2">
      <c r="A926" s="48" t="s">
        <v>17</v>
      </c>
      <c r="B926" s="50" t="s">
        <v>29</v>
      </c>
      <c r="C926" s="54">
        <v>0</v>
      </c>
      <c r="D926" s="54"/>
      <c r="E926" s="54">
        <f t="shared" ref="E926:E928" si="456">SUM(C926,D926)</f>
        <v>0</v>
      </c>
      <c r="F926" s="54"/>
      <c r="G926" s="54"/>
      <c r="H926" s="55"/>
      <c r="I926" s="72">
        <f t="shared" si="449"/>
        <v>0</v>
      </c>
    </row>
    <row r="927" spans="1:9" s="3" customFormat="1" hidden="1" x14ac:dyDescent="0.2">
      <c r="A927" s="48" t="s">
        <v>18</v>
      </c>
      <c r="B927" s="50" t="s">
        <v>30</v>
      </c>
      <c r="C927" s="39">
        <v>0</v>
      </c>
      <c r="D927" s="54"/>
      <c r="E927" s="54">
        <f t="shared" si="456"/>
        <v>0</v>
      </c>
      <c r="F927" s="39"/>
      <c r="G927" s="54"/>
      <c r="H927" s="55"/>
      <c r="I927" s="72">
        <f t="shared" si="449"/>
        <v>0</v>
      </c>
    </row>
    <row r="928" spans="1:9" s="3" customFormat="1" x14ac:dyDescent="0.2">
      <c r="A928" s="48" t="s">
        <v>20</v>
      </c>
      <c r="B928" s="50" t="s">
        <v>31</v>
      </c>
      <c r="C928" s="39">
        <v>424.29</v>
      </c>
      <c r="D928" s="54"/>
      <c r="E928" s="39">
        <f t="shared" si="456"/>
        <v>424.29</v>
      </c>
      <c r="F928" s="39">
        <f>292*0.95</f>
        <v>277.39999999999998</v>
      </c>
      <c r="G928" s="39"/>
      <c r="H928" s="55"/>
      <c r="I928" s="72">
        <f t="shared" si="449"/>
        <v>701.69</v>
      </c>
    </row>
    <row r="929" spans="1:11" s="6" customFormat="1" x14ac:dyDescent="0.2">
      <c r="A929" s="100" t="s">
        <v>66</v>
      </c>
      <c r="B929" s="101"/>
      <c r="C929" s="102">
        <f t="shared" ref="C929:H929" si="457">SUM(C930,C933,C956)</f>
        <v>600</v>
      </c>
      <c r="D929" s="102">
        <f t="shared" si="457"/>
        <v>0</v>
      </c>
      <c r="E929" s="102">
        <f t="shared" si="457"/>
        <v>600</v>
      </c>
      <c r="F929" s="102">
        <f t="shared" si="457"/>
        <v>292</v>
      </c>
      <c r="G929" s="102">
        <f t="shared" si="457"/>
        <v>0</v>
      </c>
      <c r="H929" s="103">
        <f t="shared" si="457"/>
        <v>0</v>
      </c>
      <c r="I929" s="104">
        <f t="shared" si="449"/>
        <v>892</v>
      </c>
    </row>
    <row r="930" spans="1:11" s="3" customFormat="1" hidden="1" x14ac:dyDescent="0.2">
      <c r="A930" s="60" t="s">
        <v>33</v>
      </c>
      <c r="B930" s="61">
        <v>20</v>
      </c>
      <c r="C930" s="44">
        <v>0</v>
      </c>
      <c r="D930" s="44">
        <f t="shared" ref="D930:H930" si="458">SUM(D931)</f>
        <v>0</v>
      </c>
      <c r="E930" s="44">
        <f t="shared" si="458"/>
        <v>0</v>
      </c>
      <c r="F930" s="44">
        <f t="shared" si="458"/>
        <v>0</v>
      </c>
      <c r="G930" s="44">
        <f t="shared" si="458"/>
        <v>0</v>
      </c>
      <c r="H930" s="45">
        <f t="shared" si="458"/>
        <v>0</v>
      </c>
      <c r="I930" s="13">
        <f t="shared" si="449"/>
        <v>0</v>
      </c>
    </row>
    <row r="931" spans="1:11" s="3" customFormat="1" hidden="1" x14ac:dyDescent="0.2">
      <c r="A931" s="48" t="s">
        <v>92</v>
      </c>
      <c r="B931" s="126" t="s">
        <v>35</v>
      </c>
      <c r="C931" s="39">
        <v>0</v>
      </c>
      <c r="D931" s="39"/>
      <c r="E931" s="39">
        <f>C931+D931</f>
        <v>0</v>
      </c>
      <c r="F931" s="39"/>
      <c r="G931" s="39"/>
      <c r="H931" s="40"/>
      <c r="I931" s="13">
        <f t="shared" si="449"/>
        <v>0</v>
      </c>
    </row>
    <row r="932" spans="1:11" s="3" customFormat="1" hidden="1" x14ac:dyDescent="0.2">
      <c r="A932" s="48"/>
      <c r="B932" s="49"/>
      <c r="C932" s="54"/>
      <c r="D932" s="54"/>
      <c r="E932" s="54"/>
      <c r="F932" s="54"/>
      <c r="G932" s="54"/>
      <c r="H932" s="55"/>
      <c r="I932" s="72">
        <f t="shared" si="449"/>
        <v>0</v>
      </c>
    </row>
    <row r="933" spans="1:11" s="3" customFormat="1" ht="25.5" x14ac:dyDescent="0.2">
      <c r="A933" s="60" t="s">
        <v>107</v>
      </c>
      <c r="B933" s="62">
        <v>58</v>
      </c>
      <c r="C933" s="44">
        <f t="shared" ref="C933:H933" si="459">SUM(C934,C941,C948)</f>
        <v>600</v>
      </c>
      <c r="D933" s="44">
        <f t="shared" si="459"/>
        <v>0</v>
      </c>
      <c r="E933" s="44">
        <f t="shared" si="459"/>
        <v>600</v>
      </c>
      <c r="F933" s="44">
        <f t="shared" si="459"/>
        <v>292</v>
      </c>
      <c r="G933" s="44">
        <f t="shared" si="459"/>
        <v>0</v>
      </c>
      <c r="H933" s="45">
        <f t="shared" si="459"/>
        <v>0</v>
      </c>
      <c r="I933" s="13">
        <f t="shared" si="449"/>
        <v>892</v>
      </c>
    </row>
    <row r="934" spans="1:11" s="3" customFormat="1" hidden="1" x14ac:dyDescent="0.2">
      <c r="A934" s="60" t="s">
        <v>41</v>
      </c>
      <c r="B934" s="63" t="s">
        <v>42</v>
      </c>
      <c r="C934" s="44">
        <v>0</v>
      </c>
      <c r="D934" s="44">
        <f t="shared" ref="D934:H934" si="460">SUM(D938,D939,D940)</f>
        <v>0</v>
      </c>
      <c r="E934" s="44">
        <f t="shared" si="460"/>
        <v>0</v>
      </c>
      <c r="F934" s="44">
        <f t="shared" si="460"/>
        <v>0</v>
      </c>
      <c r="G934" s="44">
        <f t="shared" si="460"/>
        <v>0</v>
      </c>
      <c r="H934" s="45">
        <f t="shared" si="460"/>
        <v>0</v>
      </c>
      <c r="I934" s="13">
        <f t="shared" si="449"/>
        <v>0</v>
      </c>
    </row>
    <row r="935" spans="1:11" s="3" customFormat="1" hidden="1" x14ac:dyDescent="0.2">
      <c r="A935" s="64" t="s">
        <v>43</v>
      </c>
      <c r="B935" s="65"/>
      <c r="C935" s="44"/>
      <c r="D935" s="44"/>
      <c r="E935" s="44"/>
      <c r="F935" s="44"/>
      <c r="G935" s="44"/>
      <c r="H935" s="45"/>
      <c r="I935" s="72">
        <f t="shared" si="449"/>
        <v>0</v>
      </c>
    </row>
    <row r="936" spans="1:11" s="3" customFormat="1" hidden="1" x14ac:dyDescent="0.2">
      <c r="A936" s="64" t="s">
        <v>44</v>
      </c>
      <c r="B936" s="65"/>
      <c r="C936" s="44">
        <v>0</v>
      </c>
      <c r="D936" s="44">
        <f t="shared" ref="D936:H936" si="461">D938+D939+D940-D937</f>
        <v>0</v>
      </c>
      <c r="E936" s="44">
        <f t="shared" si="461"/>
        <v>0</v>
      </c>
      <c r="F936" s="44">
        <f t="shared" si="461"/>
        <v>0</v>
      </c>
      <c r="G936" s="44">
        <f t="shared" si="461"/>
        <v>0</v>
      </c>
      <c r="H936" s="45">
        <f t="shared" si="461"/>
        <v>0</v>
      </c>
      <c r="I936" s="13">
        <f t="shared" si="449"/>
        <v>0</v>
      </c>
    </row>
    <row r="937" spans="1:11" s="3" customFormat="1" hidden="1" x14ac:dyDescent="0.2">
      <c r="A937" s="64" t="s">
        <v>45</v>
      </c>
      <c r="B937" s="65"/>
      <c r="C937" s="44">
        <v>0</v>
      </c>
      <c r="D937" s="44"/>
      <c r="E937" s="44">
        <f t="shared" ref="E937:E940" si="462">C937+D937</f>
        <v>0</v>
      </c>
      <c r="F937" s="44"/>
      <c r="G937" s="44"/>
      <c r="H937" s="45"/>
      <c r="I937" s="13">
        <f t="shared" si="449"/>
        <v>0</v>
      </c>
    </row>
    <row r="938" spans="1:11" s="3" customFormat="1" hidden="1" x14ac:dyDescent="0.2">
      <c r="A938" s="37" t="s">
        <v>46</v>
      </c>
      <c r="B938" s="127" t="s">
        <v>47</v>
      </c>
      <c r="C938" s="39">
        <v>0</v>
      </c>
      <c r="D938" s="39"/>
      <c r="E938" s="39">
        <f t="shared" si="462"/>
        <v>0</v>
      </c>
      <c r="F938" s="39"/>
      <c r="G938" s="39"/>
      <c r="H938" s="40"/>
      <c r="I938" s="13">
        <f t="shared" si="449"/>
        <v>0</v>
      </c>
      <c r="J938" s="8">
        <v>0.02</v>
      </c>
      <c r="K938" s="8">
        <v>0.13</v>
      </c>
    </row>
    <row r="939" spans="1:11" s="3" customFormat="1" hidden="1" x14ac:dyDescent="0.2">
      <c r="A939" s="37" t="s">
        <v>48</v>
      </c>
      <c r="B939" s="127" t="s">
        <v>49</v>
      </c>
      <c r="C939" s="39">
        <v>0</v>
      </c>
      <c r="D939" s="39"/>
      <c r="E939" s="39">
        <f t="shared" si="462"/>
        <v>0</v>
      </c>
      <c r="F939" s="39"/>
      <c r="G939" s="39"/>
      <c r="H939" s="40"/>
      <c r="I939" s="13">
        <f t="shared" si="449"/>
        <v>0</v>
      </c>
      <c r="J939" s="8">
        <v>0.85</v>
      </c>
    </row>
    <row r="940" spans="1:11" s="3" customFormat="1" hidden="1" x14ac:dyDescent="0.2">
      <c r="A940" s="37" t="s">
        <v>50</v>
      </c>
      <c r="B940" s="128" t="s">
        <v>51</v>
      </c>
      <c r="C940" s="39">
        <v>0</v>
      </c>
      <c r="D940" s="39"/>
      <c r="E940" s="39">
        <f t="shared" si="462"/>
        <v>0</v>
      </c>
      <c r="F940" s="111"/>
      <c r="G940" s="111"/>
      <c r="H940" s="112"/>
      <c r="I940" s="13">
        <f t="shared" si="449"/>
        <v>0</v>
      </c>
    </row>
    <row r="941" spans="1:11" s="3" customFormat="1" hidden="1" x14ac:dyDescent="0.2">
      <c r="A941" s="60" t="s">
        <v>52</v>
      </c>
      <c r="B941" s="61" t="s">
        <v>53</v>
      </c>
      <c r="C941" s="44">
        <v>0</v>
      </c>
      <c r="D941" s="44">
        <f t="shared" ref="D941:H941" si="463">SUM(D945,D946,D947)</f>
        <v>0</v>
      </c>
      <c r="E941" s="44">
        <f t="shared" si="463"/>
        <v>0</v>
      </c>
      <c r="F941" s="44">
        <f t="shared" si="463"/>
        <v>0</v>
      </c>
      <c r="G941" s="44">
        <f t="shared" si="463"/>
        <v>0</v>
      </c>
      <c r="H941" s="45">
        <f t="shared" si="463"/>
        <v>0</v>
      </c>
      <c r="I941" s="72">
        <f t="shared" si="449"/>
        <v>0</v>
      </c>
    </row>
    <row r="942" spans="1:11" s="3" customFormat="1" hidden="1" x14ac:dyDescent="0.2">
      <c r="A942" s="66" t="s">
        <v>43</v>
      </c>
      <c r="B942" s="61"/>
      <c r="C942" s="44"/>
      <c r="D942" s="44"/>
      <c r="E942" s="44"/>
      <c r="F942" s="44"/>
      <c r="G942" s="44"/>
      <c r="H942" s="45"/>
      <c r="I942" s="72">
        <f t="shared" si="449"/>
        <v>0</v>
      </c>
    </row>
    <row r="943" spans="1:11" s="3" customFormat="1" hidden="1" x14ac:dyDescent="0.2">
      <c r="A943" s="64" t="s">
        <v>44</v>
      </c>
      <c r="B943" s="65"/>
      <c r="C943" s="44">
        <v>0</v>
      </c>
      <c r="D943" s="44">
        <f t="shared" ref="D943:H943" si="464">D945+D946+D947-D944</f>
        <v>0</v>
      </c>
      <c r="E943" s="44">
        <f t="shared" si="464"/>
        <v>0</v>
      </c>
      <c r="F943" s="44">
        <f t="shared" si="464"/>
        <v>0</v>
      </c>
      <c r="G943" s="44">
        <f t="shared" si="464"/>
        <v>0</v>
      </c>
      <c r="H943" s="45">
        <f t="shared" si="464"/>
        <v>0</v>
      </c>
      <c r="I943" s="72">
        <f t="shared" si="449"/>
        <v>0</v>
      </c>
    </row>
    <row r="944" spans="1:11" s="3" customFormat="1" hidden="1" x14ac:dyDescent="0.2">
      <c r="A944" s="64" t="s">
        <v>45</v>
      </c>
      <c r="B944" s="65"/>
      <c r="C944" s="44">
        <v>0</v>
      </c>
      <c r="D944" s="44"/>
      <c r="E944" s="44">
        <f t="shared" ref="E944:E947" si="465">C944+D944</f>
        <v>0</v>
      </c>
      <c r="F944" s="44"/>
      <c r="G944" s="44"/>
      <c r="H944" s="45"/>
      <c r="I944" s="72">
        <f t="shared" si="449"/>
        <v>0</v>
      </c>
    </row>
    <row r="945" spans="1:9" s="3" customFormat="1" hidden="1" x14ac:dyDescent="0.2">
      <c r="A945" s="37" t="s">
        <v>46</v>
      </c>
      <c r="B945" s="128" t="s">
        <v>54</v>
      </c>
      <c r="C945" s="54">
        <v>0</v>
      </c>
      <c r="D945" s="54"/>
      <c r="E945" s="54">
        <f t="shared" si="465"/>
        <v>0</v>
      </c>
      <c r="F945" s="54"/>
      <c r="G945" s="54"/>
      <c r="H945" s="55"/>
      <c r="I945" s="72">
        <f t="shared" si="449"/>
        <v>0</v>
      </c>
    </row>
    <row r="946" spans="1:9" s="3" customFormat="1" hidden="1" x14ac:dyDescent="0.2">
      <c r="A946" s="37" t="s">
        <v>48</v>
      </c>
      <c r="B946" s="128" t="s">
        <v>55</v>
      </c>
      <c r="C946" s="54">
        <v>0</v>
      </c>
      <c r="D946" s="54"/>
      <c r="E946" s="54">
        <f t="shared" si="465"/>
        <v>0</v>
      </c>
      <c r="F946" s="54"/>
      <c r="G946" s="54"/>
      <c r="H946" s="55"/>
      <c r="I946" s="72">
        <f t="shared" si="449"/>
        <v>0</v>
      </c>
    </row>
    <row r="947" spans="1:9" s="3" customFormat="1" hidden="1" x14ac:dyDescent="0.2">
      <c r="A947" s="37" t="s">
        <v>50</v>
      </c>
      <c r="B947" s="128" t="s">
        <v>56</v>
      </c>
      <c r="C947" s="54">
        <v>0</v>
      </c>
      <c r="D947" s="54"/>
      <c r="E947" s="54">
        <f t="shared" si="465"/>
        <v>0</v>
      </c>
      <c r="F947" s="54"/>
      <c r="G947" s="54"/>
      <c r="H947" s="55"/>
      <c r="I947" s="72">
        <f t="shared" si="449"/>
        <v>0</v>
      </c>
    </row>
    <row r="948" spans="1:9" s="3" customFormat="1" ht="25.5" x14ac:dyDescent="0.2">
      <c r="A948" s="60" t="s">
        <v>27</v>
      </c>
      <c r="B948" s="68" t="s">
        <v>57</v>
      </c>
      <c r="C948" s="44">
        <f t="shared" ref="C948:H948" si="466">SUM(C952,C953,C954)</f>
        <v>600</v>
      </c>
      <c r="D948" s="44">
        <f t="shared" si="466"/>
        <v>0</v>
      </c>
      <c r="E948" s="44">
        <f t="shared" si="466"/>
        <v>600</v>
      </c>
      <c r="F948" s="44">
        <f t="shared" si="466"/>
        <v>292</v>
      </c>
      <c r="G948" s="44">
        <f t="shared" si="466"/>
        <v>0</v>
      </c>
      <c r="H948" s="45">
        <f t="shared" si="466"/>
        <v>0</v>
      </c>
      <c r="I948" s="72">
        <f t="shared" si="449"/>
        <v>892</v>
      </c>
    </row>
    <row r="949" spans="1:9" s="3" customFormat="1" hidden="1" x14ac:dyDescent="0.2">
      <c r="A949" s="66" t="s">
        <v>43</v>
      </c>
      <c r="B949" s="68"/>
      <c r="C949" s="44"/>
      <c r="D949" s="44"/>
      <c r="E949" s="44"/>
      <c r="F949" s="44"/>
      <c r="G949" s="44"/>
      <c r="H949" s="45"/>
      <c r="I949" s="72">
        <f t="shared" si="449"/>
        <v>0</v>
      </c>
    </row>
    <row r="950" spans="1:9" s="3" customFormat="1" x14ac:dyDescent="0.2">
      <c r="A950" s="64" t="s">
        <v>44</v>
      </c>
      <c r="B950" s="65"/>
      <c r="C950" s="44">
        <f t="shared" ref="C950:H950" si="467">C952+C953+C954-C951</f>
        <v>300</v>
      </c>
      <c r="D950" s="44">
        <f t="shared" si="467"/>
        <v>0</v>
      </c>
      <c r="E950" s="44">
        <f>E952+E953+E954-E951</f>
        <v>300</v>
      </c>
      <c r="F950" s="44">
        <f t="shared" si="467"/>
        <v>0</v>
      </c>
      <c r="G950" s="44">
        <f t="shared" si="467"/>
        <v>0</v>
      </c>
      <c r="H950" s="45">
        <f t="shared" si="467"/>
        <v>0</v>
      </c>
      <c r="I950" s="72">
        <f t="shared" si="449"/>
        <v>300</v>
      </c>
    </row>
    <row r="951" spans="1:9" s="3" customFormat="1" x14ac:dyDescent="0.2">
      <c r="A951" s="64" t="s">
        <v>45</v>
      </c>
      <c r="B951" s="65"/>
      <c r="C951" s="44">
        <v>300</v>
      </c>
      <c r="D951" s="44"/>
      <c r="E951" s="44">
        <f>C951+D951</f>
        <v>300</v>
      </c>
      <c r="F951" s="44">
        <v>292</v>
      </c>
      <c r="G951" s="44"/>
      <c r="H951" s="45"/>
      <c r="I951" s="72">
        <f t="shared" si="449"/>
        <v>592</v>
      </c>
    </row>
    <row r="952" spans="1:9" s="3" customFormat="1" x14ac:dyDescent="0.2">
      <c r="A952" s="37" t="s">
        <v>46</v>
      </c>
      <c r="B952" s="128" t="s">
        <v>58</v>
      </c>
      <c r="C952" s="39">
        <v>60</v>
      </c>
      <c r="D952" s="54"/>
      <c r="E952" s="39">
        <f>C952+D952</f>
        <v>60</v>
      </c>
      <c r="F952" s="39">
        <f>ROUND(292*0.1,1)</f>
        <v>29.2</v>
      </c>
      <c r="G952" s="39"/>
      <c r="H952" s="55"/>
      <c r="I952" s="72">
        <f t="shared" si="449"/>
        <v>89.2</v>
      </c>
    </row>
    <row r="953" spans="1:9" s="3" customFormat="1" ht="13.5" thickBot="1" x14ac:dyDescent="0.25">
      <c r="A953" s="37" t="s">
        <v>48</v>
      </c>
      <c r="B953" s="128" t="s">
        <v>59</v>
      </c>
      <c r="C953" s="39">
        <v>540</v>
      </c>
      <c r="D953" s="54"/>
      <c r="E953" s="39">
        <f>C953+D953</f>
        <v>540</v>
      </c>
      <c r="F953" s="39">
        <f>ROUND(292*0.9,1)</f>
        <v>262.8</v>
      </c>
      <c r="G953" s="39"/>
      <c r="H953" s="55"/>
      <c r="I953" s="72">
        <f t="shared" si="449"/>
        <v>802.8</v>
      </c>
    </row>
    <row r="954" spans="1:9" s="3" customFormat="1" ht="13.5" hidden="1" thickBot="1" x14ac:dyDescent="0.25">
      <c r="A954" s="37" t="s">
        <v>50</v>
      </c>
      <c r="B954" s="128" t="s">
        <v>60</v>
      </c>
      <c r="C954" s="54">
        <v>0</v>
      </c>
      <c r="D954" s="54"/>
      <c r="E954" s="54">
        <f t="shared" ref="E954" si="468">C954+D954</f>
        <v>0</v>
      </c>
      <c r="F954" s="54"/>
      <c r="G954" s="54"/>
      <c r="H954" s="55"/>
      <c r="I954" s="72">
        <f t="shared" si="449"/>
        <v>0</v>
      </c>
    </row>
    <row r="955" spans="1:9" s="3" customFormat="1" ht="13.5" hidden="1" thickBot="1" x14ac:dyDescent="0.25">
      <c r="A955" s="69"/>
      <c r="B955" s="53"/>
      <c r="C955" s="54"/>
      <c r="D955" s="54"/>
      <c r="E955" s="54"/>
      <c r="F955" s="54"/>
      <c r="G955" s="54"/>
      <c r="H955" s="55"/>
      <c r="I955" s="72">
        <f t="shared" si="449"/>
        <v>0</v>
      </c>
    </row>
    <row r="956" spans="1:9" s="3" customFormat="1" ht="13.5" hidden="1" thickBot="1" x14ac:dyDescent="0.25">
      <c r="A956" s="46" t="s">
        <v>61</v>
      </c>
      <c r="B956" s="68" t="s">
        <v>62</v>
      </c>
      <c r="C956" s="44">
        <v>0</v>
      </c>
      <c r="D956" s="44"/>
      <c r="E956" s="44">
        <f>C956+D956</f>
        <v>0</v>
      </c>
      <c r="F956" s="44"/>
      <c r="G956" s="44"/>
      <c r="H956" s="45"/>
      <c r="I956" s="72">
        <f t="shared" si="449"/>
        <v>0</v>
      </c>
    </row>
    <row r="957" spans="1:9" s="3" customFormat="1" ht="13.5" hidden="1" thickBot="1" x14ac:dyDescent="0.25">
      <c r="A957" s="69"/>
      <c r="B957" s="53"/>
      <c r="C957" s="54"/>
      <c r="D957" s="54"/>
      <c r="E957" s="54"/>
      <c r="F957" s="54"/>
      <c r="G957" s="54"/>
      <c r="H957" s="55"/>
      <c r="I957" s="72">
        <f t="shared" si="449"/>
        <v>0</v>
      </c>
    </row>
    <row r="958" spans="1:9" s="3" customFormat="1" ht="13.5" hidden="1" thickBot="1" x14ac:dyDescent="0.25">
      <c r="A958" s="46" t="s">
        <v>63</v>
      </c>
      <c r="B958" s="68"/>
      <c r="C958" s="44">
        <v>0</v>
      </c>
      <c r="D958" s="44">
        <f t="shared" ref="D958:H958" si="469">D911-D929</f>
        <v>0</v>
      </c>
      <c r="E958" s="44">
        <f t="shared" si="469"/>
        <v>0</v>
      </c>
      <c r="F958" s="44">
        <f t="shared" si="469"/>
        <v>0</v>
      </c>
      <c r="G958" s="44">
        <f t="shared" si="469"/>
        <v>0</v>
      </c>
      <c r="H958" s="45">
        <f t="shared" si="469"/>
        <v>0</v>
      </c>
      <c r="I958" s="72">
        <f t="shared" si="449"/>
        <v>0</v>
      </c>
    </row>
    <row r="959" spans="1:9" s="3" customFormat="1" ht="13.5" hidden="1" thickBot="1" x14ac:dyDescent="0.25">
      <c r="A959" s="74"/>
      <c r="B959" s="75"/>
      <c r="C959" s="76"/>
      <c r="D959" s="76"/>
      <c r="E959" s="76"/>
      <c r="F959" s="76"/>
      <c r="G959" s="76"/>
      <c r="H959" s="77"/>
      <c r="I959" s="72">
        <f t="shared" si="449"/>
        <v>0</v>
      </c>
    </row>
    <row r="960" spans="1:9" s="2" customFormat="1" x14ac:dyDescent="0.2">
      <c r="A960" s="153" t="s">
        <v>95</v>
      </c>
      <c r="B960" s="154" t="s">
        <v>96</v>
      </c>
      <c r="C960" s="155">
        <f t="shared" ref="C960" si="470">SUM(C990,C1039,C1087,C1136)</f>
        <v>114674.87</v>
      </c>
      <c r="D960" s="155">
        <f t="shared" ref="D960:H960" si="471">SUM(D990,D1039,D1087,D1136)</f>
        <v>0</v>
      </c>
      <c r="E960" s="155">
        <f t="shared" si="471"/>
        <v>114674.87</v>
      </c>
      <c r="F960" s="155">
        <f t="shared" si="471"/>
        <v>201756.11</v>
      </c>
      <c r="G960" s="155">
        <f t="shared" si="471"/>
        <v>0</v>
      </c>
      <c r="H960" s="156">
        <f t="shared" si="471"/>
        <v>0</v>
      </c>
      <c r="I960" s="71">
        <f t="shared" si="449"/>
        <v>316430.98</v>
      </c>
    </row>
    <row r="961" spans="1:9" s="6" customFormat="1" ht="13.5" hidden="1" thickBot="1" x14ac:dyDescent="0.25">
      <c r="A961" s="157" t="s">
        <v>97</v>
      </c>
      <c r="B961" s="158"/>
      <c r="C961" s="159">
        <f t="shared" ref="C961" si="472">SUM(C962,C965,C988)</f>
        <v>114674.87</v>
      </c>
      <c r="D961" s="159">
        <f t="shared" ref="D961:H961" si="473">SUM(D962,D965,D988)</f>
        <v>0</v>
      </c>
      <c r="E961" s="159">
        <f t="shared" si="473"/>
        <v>114674.87</v>
      </c>
      <c r="F961" s="159">
        <f t="shared" si="473"/>
        <v>201756.11</v>
      </c>
      <c r="G961" s="159">
        <f t="shared" si="473"/>
        <v>0</v>
      </c>
      <c r="H961" s="160">
        <f t="shared" si="473"/>
        <v>0</v>
      </c>
      <c r="I961" s="104"/>
    </row>
    <row r="962" spans="1:9" hidden="1" x14ac:dyDescent="0.2">
      <c r="A962" s="149" t="s">
        <v>33</v>
      </c>
      <c r="B962" s="150">
        <v>20</v>
      </c>
      <c r="C962" s="151">
        <v>0</v>
      </c>
      <c r="D962" s="151">
        <f t="shared" ref="D962:H962" si="474">SUM(D963)</f>
        <v>0</v>
      </c>
      <c r="E962" s="151">
        <f t="shared" si="474"/>
        <v>0</v>
      </c>
      <c r="F962" s="151">
        <f t="shared" si="474"/>
        <v>0</v>
      </c>
      <c r="G962" s="151">
        <f t="shared" si="474"/>
        <v>0</v>
      </c>
      <c r="H962" s="152">
        <f t="shared" si="474"/>
        <v>0</v>
      </c>
      <c r="I962" s="13">
        <f t="shared" si="449"/>
        <v>0</v>
      </c>
    </row>
    <row r="963" spans="1:9" hidden="1" x14ac:dyDescent="0.2">
      <c r="A963" s="48" t="s">
        <v>36</v>
      </c>
      <c r="B963" s="126" t="s">
        <v>35</v>
      </c>
      <c r="C963" s="39">
        <v>0</v>
      </c>
      <c r="D963" s="39">
        <f>SUM(D1010,D1059,D1107,D1156)</f>
        <v>0</v>
      </c>
      <c r="E963" s="39">
        <f>C963+D963</f>
        <v>0</v>
      </c>
      <c r="F963" s="39">
        <f>SUM(F1010,F1059,F1107,F1156)</f>
        <v>0</v>
      </c>
      <c r="G963" s="39">
        <f>SUM(G1010,G1059,G1107,G1156)</f>
        <v>0</v>
      </c>
      <c r="H963" s="40">
        <f>SUM(H1010,H1059,H1107,H1156)</f>
        <v>0</v>
      </c>
      <c r="I963" s="13">
        <f t="shared" ref="I963:I1008" si="475">SUM(E963:H963)</f>
        <v>0</v>
      </c>
    </row>
    <row r="964" spans="1:9" s="3" customFormat="1" hidden="1" x14ac:dyDescent="0.2">
      <c r="A964" s="48"/>
      <c r="B964" s="49"/>
      <c r="C964" s="54"/>
      <c r="D964" s="54"/>
      <c r="E964" s="54"/>
      <c r="F964" s="54"/>
      <c r="G964" s="54"/>
      <c r="H964" s="55"/>
      <c r="I964" s="72">
        <f t="shared" si="475"/>
        <v>0</v>
      </c>
    </row>
    <row r="965" spans="1:9" ht="25.5" hidden="1" x14ac:dyDescent="0.2">
      <c r="A965" s="60" t="s">
        <v>107</v>
      </c>
      <c r="B965" s="62">
        <v>58</v>
      </c>
      <c r="C965" s="44">
        <f t="shared" ref="C965" si="476">SUM(C966,C973,C980)</f>
        <v>114674.87</v>
      </c>
      <c r="D965" s="44">
        <f t="shared" ref="D965:H965" si="477">SUM(D966,D973,D980)</f>
        <v>0</v>
      </c>
      <c r="E965" s="44">
        <f t="shared" si="477"/>
        <v>114674.87</v>
      </c>
      <c r="F965" s="44">
        <f t="shared" si="477"/>
        <v>201756.11</v>
      </c>
      <c r="G965" s="44">
        <f t="shared" si="477"/>
        <v>0</v>
      </c>
      <c r="H965" s="45">
        <f t="shared" si="477"/>
        <v>0</v>
      </c>
      <c r="I965" s="13"/>
    </row>
    <row r="966" spans="1:9" hidden="1" x14ac:dyDescent="0.2">
      <c r="A966" s="60" t="s">
        <v>41</v>
      </c>
      <c r="B966" s="63" t="s">
        <v>42</v>
      </c>
      <c r="C966" s="44">
        <f t="shared" ref="C966" si="478">SUM(C970,C971,C972)</f>
        <v>114674.87</v>
      </c>
      <c r="D966" s="44">
        <f t="shared" ref="D966:H966" si="479">SUM(D970,D971,D972)</f>
        <v>0</v>
      </c>
      <c r="E966" s="44">
        <f t="shared" si="479"/>
        <v>114674.87</v>
      </c>
      <c r="F966" s="44">
        <f t="shared" si="479"/>
        <v>201756.11</v>
      </c>
      <c r="G966" s="44">
        <f t="shared" si="479"/>
        <v>0</v>
      </c>
      <c r="H966" s="45">
        <f t="shared" si="479"/>
        <v>0</v>
      </c>
      <c r="I966" s="13"/>
    </row>
    <row r="967" spans="1:9" s="3" customFormat="1" hidden="1" x14ac:dyDescent="0.2">
      <c r="A967" s="64" t="s">
        <v>43</v>
      </c>
      <c r="B967" s="65"/>
      <c r="C967" s="44"/>
      <c r="D967" s="44"/>
      <c r="E967" s="44"/>
      <c r="F967" s="44"/>
      <c r="G967" s="44"/>
      <c r="H967" s="45"/>
      <c r="I967" s="72">
        <f t="shared" si="475"/>
        <v>0</v>
      </c>
    </row>
    <row r="968" spans="1:9" hidden="1" x14ac:dyDescent="0.2">
      <c r="A968" s="64" t="s">
        <v>44</v>
      </c>
      <c r="B968" s="65"/>
      <c r="C968" s="44">
        <f>C970+C971+C972-C969</f>
        <v>111.85999999998603</v>
      </c>
      <c r="D968" s="44">
        <f>D970+D971+D972-D969</f>
        <v>0</v>
      </c>
      <c r="E968" s="44">
        <f t="shared" ref="E968:H968" si="480">E970+E971+E972-E969</f>
        <v>111.85999999998603</v>
      </c>
      <c r="F968" s="44">
        <f t="shared" si="480"/>
        <v>59.5</v>
      </c>
      <c r="G968" s="44">
        <f t="shared" si="480"/>
        <v>0</v>
      </c>
      <c r="H968" s="45">
        <f t="shared" si="480"/>
        <v>0</v>
      </c>
      <c r="I968" s="13"/>
    </row>
    <row r="969" spans="1:9" hidden="1" x14ac:dyDescent="0.2">
      <c r="A969" s="64" t="s">
        <v>45</v>
      </c>
      <c r="B969" s="65"/>
      <c r="C969" s="44">
        <f>SUM(C1016,C1065,C1113,C1162)</f>
        <v>114563.01000000001</v>
      </c>
      <c r="D969" s="44">
        <f>SUM(D1016,D1065,D1113,D1162)</f>
        <v>0</v>
      </c>
      <c r="E969" s="44">
        <f t="shared" ref="D969:H972" si="481">SUM(E1016,E1065,E1113,E1162)</f>
        <v>114563.01000000001</v>
      </c>
      <c r="F969" s="44">
        <f t="shared" si="481"/>
        <v>201696.61</v>
      </c>
      <c r="G969" s="44">
        <f t="shared" si="481"/>
        <v>0</v>
      </c>
      <c r="H969" s="45">
        <f t="shared" si="481"/>
        <v>0</v>
      </c>
      <c r="I969" s="13"/>
    </row>
    <row r="970" spans="1:9" hidden="1" x14ac:dyDescent="0.2">
      <c r="A970" s="37" t="s">
        <v>46</v>
      </c>
      <c r="B970" s="127" t="s">
        <v>47</v>
      </c>
      <c r="C970" s="39">
        <f t="shared" ref="C970" si="482">SUM(C1017,C1066,C1114,C1163)</f>
        <v>17148.28</v>
      </c>
      <c r="D970" s="39">
        <f t="shared" si="481"/>
        <v>0</v>
      </c>
      <c r="E970" s="39">
        <f>C970+D970</f>
        <v>17148.28</v>
      </c>
      <c r="F970" s="39">
        <f>SUM(F1017,F1066,F1114,F1163)</f>
        <v>11292.77</v>
      </c>
      <c r="G970" s="39">
        <f t="shared" si="481"/>
        <v>0</v>
      </c>
      <c r="H970" s="40">
        <f t="shared" si="481"/>
        <v>0</v>
      </c>
      <c r="I970" s="13"/>
    </row>
    <row r="971" spans="1:9" hidden="1" x14ac:dyDescent="0.2">
      <c r="A971" s="37" t="s">
        <v>48</v>
      </c>
      <c r="B971" s="127" t="s">
        <v>49</v>
      </c>
      <c r="C971" s="39">
        <f t="shared" ref="C971" si="483">SUM(C1018,C1067,C1115,C1164)</f>
        <v>97173.58</v>
      </c>
      <c r="D971" s="39">
        <f t="shared" si="481"/>
        <v>0</v>
      </c>
      <c r="E971" s="39">
        <f>C971+D971</f>
        <v>97173.58</v>
      </c>
      <c r="F971" s="39">
        <f t="shared" si="481"/>
        <v>63992.37</v>
      </c>
      <c r="G971" s="39">
        <f t="shared" si="481"/>
        <v>0</v>
      </c>
      <c r="H971" s="40">
        <f t="shared" si="481"/>
        <v>0</v>
      </c>
      <c r="I971" s="13"/>
    </row>
    <row r="972" spans="1:9" hidden="1" x14ac:dyDescent="0.2">
      <c r="A972" s="37" t="s">
        <v>50</v>
      </c>
      <c r="B972" s="128" t="s">
        <v>51</v>
      </c>
      <c r="C972" s="39">
        <f t="shared" ref="C972" si="484">SUM(C1019,C1068,C1116,C1165)</f>
        <v>353.01</v>
      </c>
      <c r="D972" s="39">
        <f t="shared" si="481"/>
        <v>0</v>
      </c>
      <c r="E972" s="39">
        <f>C972+D972</f>
        <v>353.01</v>
      </c>
      <c r="F972" s="39">
        <f t="shared" si="481"/>
        <v>126470.97</v>
      </c>
      <c r="G972" s="39">
        <f t="shared" si="481"/>
        <v>0</v>
      </c>
      <c r="H972" s="40">
        <f t="shared" si="481"/>
        <v>0</v>
      </c>
      <c r="I972" s="13"/>
    </row>
    <row r="973" spans="1:9" s="3" customFormat="1" hidden="1" x14ac:dyDescent="0.2">
      <c r="A973" s="60" t="s">
        <v>52</v>
      </c>
      <c r="B973" s="61" t="s">
        <v>53</v>
      </c>
      <c r="C973" s="44">
        <v>0</v>
      </c>
      <c r="D973" s="44">
        <f t="shared" ref="D973:H973" si="485">SUM(D977,D978,D979)</f>
        <v>0</v>
      </c>
      <c r="E973" s="44">
        <f t="shared" si="485"/>
        <v>0</v>
      </c>
      <c r="F973" s="44">
        <f t="shared" si="485"/>
        <v>0</v>
      </c>
      <c r="G973" s="44">
        <f t="shared" si="485"/>
        <v>0</v>
      </c>
      <c r="H973" s="45">
        <f t="shared" si="485"/>
        <v>0</v>
      </c>
      <c r="I973" s="72">
        <f t="shared" si="475"/>
        <v>0</v>
      </c>
    </row>
    <row r="974" spans="1:9" s="3" customFormat="1" hidden="1" x14ac:dyDescent="0.2">
      <c r="A974" s="66" t="s">
        <v>43</v>
      </c>
      <c r="B974" s="61"/>
      <c r="C974" s="44"/>
      <c r="D974" s="44"/>
      <c r="E974" s="44"/>
      <c r="F974" s="44"/>
      <c r="G974" s="44"/>
      <c r="H974" s="45"/>
      <c r="I974" s="72">
        <f t="shared" si="475"/>
        <v>0</v>
      </c>
    </row>
    <row r="975" spans="1:9" s="3" customFormat="1" hidden="1" x14ac:dyDescent="0.2">
      <c r="A975" s="64" t="s">
        <v>44</v>
      </c>
      <c r="B975" s="65"/>
      <c r="C975" s="44">
        <v>0</v>
      </c>
      <c r="D975" s="44">
        <f t="shared" ref="D975:H975" si="486">D977+D978+D979-D976</f>
        <v>0</v>
      </c>
      <c r="E975" s="44">
        <f t="shared" si="486"/>
        <v>0</v>
      </c>
      <c r="F975" s="44">
        <f t="shared" si="486"/>
        <v>0</v>
      </c>
      <c r="G975" s="44">
        <f t="shared" si="486"/>
        <v>0</v>
      </c>
      <c r="H975" s="45">
        <f t="shared" si="486"/>
        <v>0</v>
      </c>
      <c r="I975" s="72">
        <f t="shared" si="475"/>
        <v>0</v>
      </c>
    </row>
    <row r="976" spans="1:9" s="3" customFormat="1" hidden="1" x14ac:dyDescent="0.2">
      <c r="A976" s="64" t="s">
        <v>45</v>
      </c>
      <c r="B976" s="65"/>
      <c r="C976" s="44">
        <v>0</v>
      </c>
      <c r="D976" s="44">
        <f t="shared" ref="D976:H979" si="487">SUM(D1023,D1072,D1120,D1169)</f>
        <v>0</v>
      </c>
      <c r="E976" s="44">
        <f t="shared" si="487"/>
        <v>0</v>
      </c>
      <c r="F976" s="44">
        <f t="shared" si="487"/>
        <v>0</v>
      </c>
      <c r="G976" s="44">
        <f t="shared" si="487"/>
        <v>0</v>
      </c>
      <c r="H976" s="45">
        <f t="shared" si="487"/>
        <v>0</v>
      </c>
      <c r="I976" s="72">
        <f t="shared" si="475"/>
        <v>0</v>
      </c>
    </row>
    <row r="977" spans="1:9" s="3" customFormat="1" hidden="1" x14ac:dyDescent="0.2">
      <c r="A977" s="37" t="s">
        <v>46</v>
      </c>
      <c r="B977" s="128" t="s">
        <v>54</v>
      </c>
      <c r="C977" s="54">
        <v>0</v>
      </c>
      <c r="D977" s="54">
        <f t="shared" si="487"/>
        <v>0</v>
      </c>
      <c r="E977" s="54">
        <f>C977+D977</f>
        <v>0</v>
      </c>
      <c r="F977" s="54">
        <f t="shared" si="487"/>
        <v>0</v>
      </c>
      <c r="G977" s="54">
        <f t="shared" si="487"/>
        <v>0</v>
      </c>
      <c r="H977" s="55">
        <f t="shared" si="487"/>
        <v>0</v>
      </c>
      <c r="I977" s="72">
        <f t="shared" si="475"/>
        <v>0</v>
      </c>
    </row>
    <row r="978" spans="1:9" s="3" customFormat="1" hidden="1" x14ac:dyDescent="0.2">
      <c r="A978" s="37" t="s">
        <v>48</v>
      </c>
      <c r="B978" s="128" t="s">
        <v>55</v>
      </c>
      <c r="C978" s="54">
        <v>0</v>
      </c>
      <c r="D978" s="54">
        <f t="shared" si="487"/>
        <v>0</v>
      </c>
      <c r="E978" s="54">
        <f>C978+D978</f>
        <v>0</v>
      </c>
      <c r="F978" s="54">
        <f t="shared" si="487"/>
        <v>0</v>
      </c>
      <c r="G978" s="54">
        <f t="shared" si="487"/>
        <v>0</v>
      </c>
      <c r="H978" s="55">
        <f t="shared" si="487"/>
        <v>0</v>
      </c>
      <c r="I978" s="72">
        <f t="shared" si="475"/>
        <v>0</v>
      </c>
    </row>
    <row r="979" spans="1:9" s="3" customFormat="1" hidden="1" x14ac:dyDescent="0.2">
      <c r="A979" s="37" t="s">
        <v>50</v>
      </c>
      <c r="B979" s="128" t="s">
        <v>56</v>
      </c>
      <c r="C979" s="54">
        <v>0</v>
      </c>
      <c r="D979" s="54">
        <f t="shared" si="487"/>
        <v>0</v>
      </c>
      <c r="E979" s="54">
        <f>C979+D979</f>
        <v>0</v>
      </c>
      <c r="F979" s="54">
        <f t="shared" si="487"/>
        <v>0</v>
      </c>
      <c r="G979" s="54">
        <f t="shared" si="487"/>
        <v>0</v>
      </c>
      <c r="H979" s="55">
        <f t="shared" si="487"/>
        <v>0</v>
      </c>
      <c r="I979" s="72">
        <f t="shared" si="475"/>
        <v>0</v>
      </c>
    </row>
    <row r="980" spans="1:9" hidden="1" x14ac:dyDescent="0.2">
      <c r="A980" s="60" t="s">
        <v>67</v>
      </c>
      <c r="B980" s="68" t="s">
        <v>57</v>
      </c>
      <c r="C980" s="44">
        <v>0</v>
      </c>
      <c r="D980" s="44">
        <f t="shared" ref="D980:H980" si="488">SUM(D984,D985,D986)</f>
        <v>0</v>
      </c>
      <c r="E980" s="44">
        <f t="shared" si="488"/>
        <v>0</v>
      </c>
      <c r="F980" s="44">
        <f t="shared" si="488"/>
        <v>0</v>
      </c>
      <c r="G980" s="44">
        <f t="shared" si="488"/>
        <v>0</v>
      </c>
      <c r="H980" s="45">
        <f t="shared" si="488"/>
        <v>0</v>
      </c>
      <c r="I980" s="13">
        <f t="shared" si="475"/>
        <v>0</v>
      </c>
    </row>
    <row r="981" spans="1:9" s="3" customFormat="1" hidden="1" x14ac:dyDescent="0.2">
      <c r="A981" s="66" t="s">
        <v>43</v>
      </c>
      <c r="B981" s="68"/>
      <c r="C981" s="44"/>
      <c r="D981" s="44"/>
      <c r="E981" s="44"/>
      <c r="F981" s="44"/>
      <c r="G981" s="44"/>
      <c r="H981" s="45"/>
      <c r="I981" s="72">
        <f t="shared" si="475"/>
        <v>0</v>
      </c>
    </row>
    <row r="982" spans="1:9" hidden="1" x14ac:dyDescent="0.2">
      <c r="A982" s="64" t="s">
        <v>44</v>
      </c>
      <c r="B982" s="65"/>
      <c r="C982" s="44">
        <v>0</v>
      </c>
      <c r="D982" s="44">
        <f t="shared" ref="D982:H982" si="489">D984+D985+D986-D983</f>
        <v>0</v>
      </c>
      <c r="E982" s="44">
        <f t="shared" si="489"/>
        <v>0</v>
      </c>
      <c r="F982" s="44">
        <f t="shared" si="489"/>
        <v>0</v>
      </c>
      <c r="G982" s="44">
        <f t="shared" si="489"/>
        <v>0</v>
      </c>
      <c r="H982" s="45">
        <f t="shared" si="489"/>
        <v>0</v>
      </c>
      <c r="I982" s="13">
        <f t="shared" si="475"/>
        <v>0</v>
      </c>
    </row>
    <row r="983" spans="1:9" s="3" customFormat="1" hidden="1" x14ac:dyDescent="0.2">
      <c r="A983" s="64" t="s">
        <v>45</v>
      </c>
      <c r="B983" s="65"/>
      <c r="C983" s="44">
        <v>0</v>
      </c>
      <c r="D983" s="44">
        <f t="shared" ref="D983:H986" si="490">SUM(D1030,D1079,D1127,D1176)</f>
        <v>0</v>
      </c>
      <c r="E983" s="44">
        <f t="shared" si="490"/>
        <v>0</v>
      </c>
      <c r="F983" s="44">
        <f t="shared" si="490"/>
        <v>0</v>
      </c>
      <c r="G983" s="44">
        <f t="shared" si="490"/>
        <v>0</v>
      </c>
      <c r="H983" s="45">
        <f t="shared" si="490"/>
        <v>0</v>
      </c>
      <c r="I983" s="72">
        <f t="shared" si="475"/>
        <v>0</v>
      </c>
    </row>
    <row r="984" spans="1:9" hidden="1" x14ac:dyDescent="0.2">
      <c r="A984" s="37" t="s">
        <v>46</v>
      </c>
      <c r="B984" s="128" t="s">
        <v>58</v>
      </c>
      <c r="C984" s="39">
        <v>0</v>
      </c>
      <c r="D984" s="39">
        <f t="shared" si="490"/>
        <v>0</v>
      </c>
      <c r="E984" s="39">
        <f>C984+D984</f>
        <v>0</v>
      </c>
      <c r="F984" s="39">
        <f t="shared" si="490"/>
        <v>0</v>
      </c>
      <c r="G984" s="39">
        <f t="shared" si="490"/>
        <v>0</v>
      </c>
      <c r="H984" s="40">
        <f t="shared" si="490"/>
        <v>0</v>
      </c>
      <c r="I984" s="13">
        <f t="shared" si="475"/>
        <v>0</v>
      </c>
    </row>
    <row r="985" spans="1:9" hidden="1" x14ac:dyDescent="0.2">
      <c r="A985" s="37" t="s">
        <v>48</v>
      </c>
      <c r="B985" s="128" t="s">
        <v>59</v>
      </c>
      <c r="C985" s="39">
        <v>0</v>
      </c>
      <c r="D985" s="39">
        <f t="shared" si="490"/>
        <v>0</v>
      </c>
      <c r="E985" s="39">
        <f>C985+D985</f>
        <v>0</v>
      </c>
      <c r="F985" s="39">
        <f t="shared" si="490"/>
        <v>0</v>
      </c>
      <c r="G985" s="39">
        <f t="shared" si="490"/>
        <v>0</v>
      </c>
      <c r="H985" s="40">
        <f t="shared" si="490"/>
        <v>0</v>
      </c>
      <c r="I985" s="13">
        <f t="shared" si="475"/>
        <v>0</v>
      </c>
    </row>
    <row r="986" spans="1:9" s="3" customFormat="1" hidden="1" x14ac:dyDescent="0.2">
      <c r="A986" s="37" t="s">
        <v>50</v>
      </c>
      <c r="B986" s="128" t="s">
        <v>60</v>
      </c>
      <c r="C986" s="54">
        <v>0</v>
      </c>
      <c r="D986" s="54">
        <f t="shared" si="490"/>
        <v>0</v>
      </c>
      <c r="E986" s="54">
        <f>C986+D986</f>
        <v>0</v>
      </c>
      <c r="F986" s="54">
        <f t="shared" si="490"/>
        <v>0</v>
      </c>
      <c r="G986" s="54">
        <f t="shared" si="490"/>
        <v>0</v>
      </c>
      <c r="H986" s="55">
        <f t="shared" si="490"/>
        <v>0</v>
      </c>
      <c r="I986" s="72">
        <f t="shared" si="475"/>
        <v>0</v>
      </c>
    </row>
    <row r="987" spans="1:9" s="3" customFormat="1" hidden="1" x14ac:dyDescent="0.2">
      <c r="A987" s="69"/>
      <c r="B987" s="53"/>
      <c r="C987" s="54"/>
      <c r="D987" s="54"/>
      <c r="E987" s="54"/>
      <c r="F987" s="54"/>
      <c r="G987" s="54"/>
      <c r="H987" s="55"/>
      <c r="I987" s="72">
        <f t="shared" si="475"/>
        <v>0</v>
      </c>
    </row>
    <row r="988" spans="1:9" s="3" customFormat="1" hidden="1" x14ac:dyDescent="0.2">
      <c r="A988" s="46" t="s">
        <v>61</v>
      </c>
      <c r="B988" s="68" t="s">
        <v>62</v>
      </c>
      <c r="C988" s="44">
        <v>0</v>
      </c>
      <c r="D988" s="44">
        <f>SUM(D1035,D1084,D1132,D1181)</f>
        <v>0</v>
      </c>
      <c r="E988" s="44">
        <f>C988+D988</f>
        <v>0</v>
      </c>
      <c r="F988" s="44">
        <f>SUM(F1035,F1084,F1132,F1181)</f>
        <v>0</v>
      </c>
      <c r="G988" s="44">
        <f>SUM(G1035,G1084,G1132,G1181)</f>
        <v>0</v>
      </c>
      <c r="H988" s="45">
        <f>SUM(H1035,H1084,H1132,H1181)</f>
        <v>0</v>
      </c>
      <c r="I988" s="72">
        <f t="shared" si="475"/>
        <v>0</v>
      </c>
    </row>
    <row r="989" spans="1:9" s="3" customFormat="1" hidden="1" x14ac:dyDescent="0.2">
      <c r="A989" s="69"/>
      <c r="B989" s="53"/>
      <c r="C989" s="54"/>
      <c r="D989" s="54"/>
      <c r="E989" s="54"/>
      <c r="F989" s="54"/>
      <c r="G989" s="54"/>
      <c r="H989" s="55"/>
      <c r="I989" s="72">
        <f t="shared" si="475"/>
        <v>0</v>
      </c>
    </row>
    <row r="990" spans="1:9" s="2" customFormat="1" ht="25.5" x14ac:dyDescent="0.2">
      <c r="A990" s="108" t="s">
        <v>98</v>
      </c>
      <c r="B990" s="97"/>
      <c r="C990" s="98">
        <f t="shared" ref="C990:H990" si="491">C991</f>
        <v>102644.31999999999</v>
      </c>
      <c r="D990" s="98">
        <f t="shared" si="491"/>
        <v>0</v>
      </c>
      <c r="E990" s="98">
        <f t="shared" si="491"/>
        <v>102644.31999999999</v>
      </c>
      <c r="F990" s="98">
        <f t="shared" si="491"/>
        <v>194442.5</v>
      </c>
      <c r="G990" s="98">
        <f t="shared" si="491"/>
        <v>0</v>
      </c>
      <c r="H990" s="99">
        <f t="shared" si="491"/>
        <v>0</v>
      </c>
      <c r="I990" s="71">
        <f t="shared" si="475"/>
        <v>297086.82</v>
      </c>
    </row>
    <row r="991" spans="1:9" s="5" customFormat="1" x14ac:dyDescent="0.2">
      <c r="A991" s="86" t="s">
        <v>69</v>
      </c>
      <c r="B991" s="87"/>
      <c r="C991" s="102">
        <f t="shared" ref="C991" si="492">SUM(C992,C993,C994,C995)</f>
        <v>102644.31999999999</v>
      </c>
      <c r="D991" s="88">
        <f t="shared" ref="D991:H991" si="493">SUM(D992,D993,D994,D995)</f>
        <v>0</v>
      </c>
      <c r="E991" s="102">
        <f t="shared" si="493"/>
        <v>102644.31999999999</v>
      </c>
      <c r="F991" s="102">
        <f t="shared" si="493"/>
        <v>194442.5</v>
      </c>
      <c r="G991" s="102">
        <f t="shared" si="493"/>
        <v>0</v>
      </c>
      <c r="H991" s="89">
        <f t="shared" si="493"/>
        <v>0</v>
      </c>
      <c r="I991" s="91">
        <f t="shared" si="475"/>
        <v>297086.82</v>
      </c>
    </row>
    <row r="992" spans="1:9" s="3" customFormat="1" x14ac:dyDescent="0.2">
      <c r="A992" s="37" t="s">
        <v>10</v>
      </c>
      <c r="B992" s="38"/>
      <c r="C992" s="39">
        <v>2803.76</v>
      </c>
      <c r="D992" s="54"/>
      <c r="E992" s="39">
        <f>SUM(C992,D992)</f>
        <v>2803.76</v>
      </c>
      <c r="F992" s="39">
        <f>122455.97+ROUND((297804.52)*0.02,2)</f>
        <v>128412.06</v>
      </c>
      <c r="G992" s="39"/>
      <c r="H992" s="55"/>
      <c r="I992" s="72">
        <f t="shared" si="475"/>
        <v>131215.82</v>
      </c>
    </row>
    <row r="993" spans="1:9" s="3" customFormat="1" hidden="1" x14ac:dyDescent="0.2">
      <c r="A993" s="37" t="s">
        <v>11</v>
      </c>
      <c r="B993" s="41"/>
      <c r="C993" s="54">
        <v>0</v>
      </c>
      <c r="D993" s="54"/>
      <c r="E993" s="54">
        <f>SUM(C993,D993)</f>
        <v>0</v>
      </c>
      <c r="F993" s="54"/>
      <c r="G993" s="54"/>
      <c r="H993" s="55"/>
      <c r="I993" s="72">
        <f t="shared" si="475"/>
        <v>0</v>
      </c>
    </row>
    <row r="994" spans="1:9" s="3" customFormat="1" ht="38.25" hidden="1" x14ac:dyDescent="0.2">
      <c r="A994" s="37" t="s">
        <v>70</v>
      </c>
      <c r="B994" s="38">
        <v>42029303</v>
      </c>
      <c r="C994" s="54">
        <v>0</v>
      </c>
      <c r="D994" s="54"/>
      <c r="E994" s="54">
        <f>SUM(C994,D994)</f>
        <v>0</v>
      </c>
      <c r="F994" s="54"/>
      <c r="G994" s="54"/>
      <c r="H994" s="55"/>
      <c r="I994" s="72">
        <f t="shared" si="475"/>
        <v>0</v>
      </c>
    </row>
    <row r="995" spans="1:9" s="3" customFormat="1" ht="25.5" x14ac:dyDescent="0.2">
      <c r="A995" s="42" t="s">
        <v>13</v>
      </c>
      <c r="B995" s="43" t="s">
        <v>14</v>
      </c>
      <c r="C995" s="44">
        <f t="shared" ref="C995" si="494">SUM(C996,C1000,C1004)</f>
        <v>99840.56</v>
      </c>
      <c r="D995" s="44">
        <f t="shared" ref="D995:H995" si="495">SUM(D996,D1000,D1004)</f>
        <v>0</v>
      </c>
      <c r="E995" s="44">
        <f t="shared" si="495"/>
        <v>99840.56</v>
      </c>
      <c r="F995" s="44">
        <f t="shared" si="495"/>
        <v>66030.44</v>
      </c>
      <c r="G995" s="44">
        <f t="shared" si="495"/>
        <v>0</v>
      </c>
      <c r="H995" s="45">
        <f t="shared" si="495"/>
        <v>0</v>
      </c>
      <c r="I995" s="72">
        <f t="shared" si="475"/>
        <v>165871</v>
      </c>
    </row>
    <row r="996" spans="1:9" s="3" customFormat="1" x14ac:dyDescent="0.2">
      <c r="A996" s="46" t="s">
        <v>15</v>
      </c>
      <c r="B996" s="47" t="s">
        <v>16</v>
      </c>
      <c r="C996" s="44">
        <f t="shared" ref="C996" si="496">SUM(C997:C999)</f>
        <v>99840.56</v>
      </c>
      <c r="D996" s="44">
        <f t="shared" ref="D996:H996" si="497">SUM(D997:D999)</f>
        <v>0</v>
      </c>
      <c r="E996" s="44">
        <f t="shared" si="497"/>
        <v>99840.56</v>
      </c>
      <c r="F996" s="44">
        <f t="shared" si="497"/>
        <v>66030.44</v>
      </c>
      <c r="G996" s="44">
        <f t="shared" si="497"/>
        <v>0</v>
      </c>
      <c r="H996" s="45">
        <f t="shared" si="497"/>
        <v>0</v>
      </c>
      <c r="I996" s="72">
        <f t="shared" si="475"/>
        <v>165871</v>
      </c>
    </row>
    <row r="997" spans="1:9" s="3" customFormat="1" hidden="1" x14ac:dyDescent="0.2">
      <c r="A997" s="48" t="s">
        <v>17</v>
      </c>
      <c r="B997" s="49" t="s">
        <v>16</v>
      </c>
      <c r="C997" s="54">
        <v>0</v>
      </c>
      <c r="D997" s="54"/>
      <c r="E997" s="54">
        <f>SUM(C997,D997)</f>
        <v>0</v>
      </c>
      <c r="F997" s="54"/>
      <c r="G997" s="54"/>
      <c r="H997" s="55"/>
      <c r="I997" s="72">
        <f t="shared" si="475"/>
        <v>0</v>
      </c>
    </row>
    <row r="998" spans="1:9" s="3" customFormat="1" hidden="1" x14ac:dyDescent="0.2">
      <c r="A998" s="48" t="s">
        <v>18</v>
      </c>
      <c r="B998" s="49" t="s">
        <v>19</v>
      </c>
      <c r="C998" s="54">
        <v>0</v>
      </c>
      <c r="D998" s="54"/>
      <c r="E998" s="54">
        <f>SUM(C998,D998)</f>
        <v>0</v>
      </c>
      <c r="F998" s="54"/>
      <c r="G998" s="54"/>
      <c r="H998" s="55"/>
      <c r="I998" s="72">
        <f t="shared" si="475"/>
        <v>0</v>
      </c>
    </row>
    <row r="999" spans="1:9" s="3" customFormat="1" x14ac:dyDescent="0.2">
      <c r="A999" s="48" t="s">
        <v>20</v>
      </c>
      <c r="B999" s="49" t="s">
        <v>21</v>
      </c>
      <c r="C999" s="39">
        <v>99840.56</v>
      </c>
      <c r="D999" s="54"/>
      <c r="E999" s="39">
        <f>SUM(C999,D999)</f>
        <v>99840.56</v>
      </c>
      <c r="F999" s="39">
        <v>66030.44</v>
      </c>
      <c r="G999" s="39"/>
      <c r="H999" s="55"/>
      <c r="I999" s="72">
        <f t="shared" si="475"/>
        <v>165871</v>
      </c>
    </row>
    <row r="1000" spans="1:9" s="3" customFormat="1" hidden="1" x14ac:dyDescent="0.2">
      <c r="A1000" s="46" t="s">
        <v>22</v>
      </c>
      <c r="B1000" s="51" t="s">
        <v>23</v>
      </c>
      <c r="C1000" s="44">
        <v>0</v>
      </c>
      <c r="D1000" s="44">
        <f t="shared" ref="D1000:H1000" si="498">SUM(D1001:D1003)</f>
        <v>0</v>
      </c>
      <c r="E1000" s="44">
        <f t="shared" si="498"/>
        <v>0</v>
      </c>
      <c r="F1000" s="44">
        <f t="shared" si="498"/>
        <v>0</v>
      </c>
      <c r="G1000" s="44">
        <f t="shared" si="498"/>
        <v>0</v>
      </c>
      <c r="H1000" s="45">
        <f t="shared" si="498"/>
        <v>0</v>
      </c>
      <c r="I1000" s="72">
        <f t="shared" si="475"/>
        <v>0</v>
      </c>
    </row>
    <row r="1001" spans="1:9" s="3" customFormat="1" hidden="1" x14ac:dyDescent="0.2">
      <c r="A1001" s="48" t="s">
        <v>17</v>
      </c>
      <c r="B1001" s="50" t="s">
        <v>24</v>
      </c>
      <c r="C1001" s="54">
        <v>0</v>
      </c>
      <c r="D1001" s="54"/>
      <c r="E1001" s="54">
        <f>SUM(C1001,D1001)</f>
        <v>0</v>
      </c>
      <c r="F1001" s="54"/>
      <c r="G1001" s="54"/>
      <c r="H1001" s="55"/>
      <c r="I1001" s="72">
        <f t="shared" si="475"/>
        <v>0</v>
      </c>
    </row>
    <row r="1002" spans="1:9" s="3" customFormat="1" hidden="1" x14ac:dyDescent="0.2">
      <c r="A1002" s="48" t="s">
        <v>18</v>
      </c>
      <c r="B1002" s="50" t="s">
        <v>25</v>
      </c>
      <c r="C1002" s="54">
        <v>0</v>
      </c>
      <c r="D1002" s="54"/>
      <c r="E1002" s="54">
        <f>SUM(C1002,D1002)</f>
        <v>0</v>
      </c>
      <c r="F1002" s="54"/>
      <c r="G1002" s="54"/>
      <c r="H1002" s="55"/>
      <c r="I1002" s="72">
        <f t="shared" si="475"/>
        <v>0</v>
      </c>
    </row>
    <row r="1003" spans="1:9" s="3" customFormat="1" hidden="1" x14ac:dyDescent="0.2">
      <c r="A1003" s="48" t="s">
        <v>20</v>
      </c>
      <c r="B1003" s="50" t="s">
        <v>26</v>
      </c>
      <c r="C1003" s="54">
        <v>0</v>
      </c>
      <c r="D1003" s="54"/>
      <c r="E1003" s="54">
        <f>SUM(C1003,D1003)</f>
        <v>0</v>
      </c>
      <c r="F1003" s="54"/>
      <c r="G1003" s="54"/>
      <c r="H1003" s="55"/>
      <c r="I1003" s="72">
        <f t="shared" si="475"/>
        <v>0</v>
      </c>
    </row>
    <row r="1004" spans="1:9" s="3" customFormat="1" hidden="1" x14ac:dyDescent="0.2">
      <c r="A1004" s="46" t="s">
        <v>73</v>
      </c>
      <c r="B1004" s="51" t="s">
        <v>28</v>
      </c>
      <c r="C1004" s="44">
        <v>0</v>
      </c>
      <c r="D1004" s="44">
        <f t="shared" ref="D1004:H1004" si="499">SUM(D1005:D1007)</f>
        <v>0</v>
      </c>
      <c r="E1004" s="44">
        <f t="shared" si="499"/>
        <v>0</v>
      </c>
      <c r="F1004" s="44">
        <f t="shared" si="499"/>
        <v>0</v>
      </c>
      <c r="G1004" s="44">
        <f t="shared" si="499"/>
        <v>0</v>
      </c>
      <c r="H1004" s="45">
        <f t="shared" si="499"/>
        <v>0</v>
      </c>
      <c r="I1004" s="72">
        <f t="shared" si="475"/>
        <v>0</v>
      </c>
    </row>
    <row r="1005" spans="1:9" s="3" customFormat="1" hidden="1" x14ac:dyDescent="0.2">
      <c r="A1005" s="48" t="s">
        <v>17</v>
      </c>
      <c r="B1005" s="50" t="s">
        <v>29</v>
      </c>
      <c r="C1005" s="54">
        <v>0</v>
      </c>
      <c r="D1005" s="54"/>
      <c r="E1005" s="54">
        <f>SUM(C1005,D1005)</f>
        <v>0</v>
      </c>
      <c r="F1005" s="54"/>
      <c r="G1005" s="54"/>
      <c r="H1005" s="55"/>
      <c r="I1005" s="72">
        <f t="shared" si="475"/>
        <v>0</v>
      </c>
    </row>
    <row r="1006" spans="1:9" s="3" customFormat="1" hidden="1" x14ac:dyDescent="0.2">
      <c r="A1006" s="48" t="s">
        <v>18</v>
      </c>
      <c r="B1006" s="50" t="s">
        <v>30</v>
      </c>
      <c r="C1006" s="54">
        <v>0</v>
      </c>
      <c r="D1006" s="54"/>
      <c r="E1006" s="54">
        <f>SUM(C1006,D1006)</f>
        <v>0</v>
      </c>
      <c r="F1006" s="54"/>
      <c r="G1006" s="54"/>
      <c r="H1006" s="55"/>
      <c r="I1006" s="72">
        <f t="shared" si="475"/>
        <v>0</v>
      </c>
    </row>
    <row r="1007" spans="1:9" s="3" customFormat="1" hidden="1" x14ac:dyDescent="0.2">
      <c r="A1007" s="48" t="s">
        <v>20</v>
      </c>
      <c r="B1007" s="50" t="s">
        <v>31</v>
      </c>
      <c r="C1007" s="54">
        <v>0</v>
      </c>
      <c r="D1007" s="54"/>
      <c r="E1007" s="54">
        <f>SUM(C1007,D1007)</f>
        <v>0</v>
      </c>
      <c r="F1007" s="54"/>
      <c r="G1007" s="54"/>
      <c r="H1007" s="55"/>
      <c r="I1007" s="72">
        <f t="shared" si="475"/>
        <v>0</v>
      </c>
    </row>
    <row r="1008" spans="1:9" s="5" customFormat="1" x14ac:dyDescent="0.2">
      <c r="A1008" s="86" t="s">
        <v>66</v>
      </c>
      <c r="B1008" s="87"/>
      <c r="C1008" s="102">
        <f t="shared" ref="C1008:H1008" si="500">SUM(C1009,C1012,C1035)</f>
        <v>102644.32</v>
      </c>
      <c r="D1008" s="88">
        <f t="shared" si="500"/>
        <v>0</v>
      </c>
      <c r="E1008" s="102">
        <f t="shared" si="500"/>
        <v>102644.32</v>
      </c>
      <c r="F1008" s="102">
        <f t="shared" si="500"/>
        <v>194442.5</v>
      </c>
      <c r="G1008" s="102">
        <f t="shared" si="500"/>
        <v>0</v>
      </c>
      <c r="H1008" s="89">
        <f t="shared" si="500"/>
        <v>0</v>
      </c>
      <c r="I1008" s="91">
        <f t="shared" si="475"/>
        <v>297086.82</v>
      </c>
    </row>
    <row r="1009" spans="1:13" s="3" customFormat="1" hidden="1" x14ac:dyDescent="0.2">
      <c r="A1009" s="60" t="s">
        <v>33</v>
      </c>
      <c r="B1009" s="61">
        <v>20</v>
      </c>
      <c r="C1009" s="44">
        <v>0</v>
      </c>
      <c r="D1009" s="44">
        <f t="shared" ref="D1009:H1009" si="501">SUM(D1010)</f>
        <v>0</v>
      </c>
      <c r="E1009" s="44">
        <f t="shared" si="501"/>
        <v>0</v>
      </c>
      <c r="F1009" s="44">
        <f t="shared" si="501"/>
        <v>0</v>
      </c>
      <c r="G1009" s="44">
        <f t="shared" si="501"/>
        <v>0</v>
      </c>
      <c r="H1009" s="45">
        <f t="shared" si="501"/>
        <v>0</v>
      </c>
      <c r="I1009" s="72">
        <f t="shared" ref="I1009:I1037" si="502">SUM(E1009:H1009)</f>
        <v>0</v>
      </c>
    </row>
    <row r="1010" spans="1:13" s="3" customFormat="1" hidden="1" x14ac:dyDescent="0.2">
      <c r="A1010" s="48" t="s">
        <v>36</v>
      </c>
      <c r="B1010" s="126" t="s">
        <v>35</v>
      </c>
      <c r="C1010" s="54">
        <v>0</v>
      </c>
      <c r="D1010" s="54"/>
      <c r="E1010" s="54">
        <f>C1010+D1010</f>
        <v>0</v>
      </c>
      <c r="F1010" s="54"/>
      <c r="G1010" s="54"/>
      <c r="H1010" s="55"/>
      <c r="I1010" s="72">
        <f t="shared" si="502"/>
        <v>0</v>
      </c>
    </row>
    <row r="1011" spans="1:13" s="3" customFormat="1" hidden="1" x14ac:dyDescent="0.2">
      <c r="A1011" s="48"/>
      <c r="B1011" s="49"/>
      <c r="C1011" s="54"/>
      <c r="D1011" s="54"/>
      <c r="E1011" s="54"/>
      <c r="F1011" s="54"/>
      <c r="G1011" s="54"/>
      <c r="H1011" s="55"/>
      <c r="I1011" s="72">
        <f t="shared" si="502"/>
        <v>0</v>
      </c>
    </row>
    <row r="1012" spans="1:13" s="3" customFormat="1" ht="25.5" x14ac:dyDescent="0.2">
      <c r="A1012" s="60" t="s">
        <v>107</v>
      </c>
      <c r="B1012" s="62">
        <v>58</v>
      </c>
      <c r="C1012" s="44">
        <f t="shared" ref="C1012" si="503">SUM(C1013,C1020,C1027)</f>
        <v>102644.32</v>
      </c>
      <c r="D1012" s="44">
        <f t="shared" ref="D1012:H1012" si="504">SUM(D1013,D1020,D1027)</f>
        <v>0</v>
      </c>
      <c r="E1012" s="44">
        <f t="shared" si="504"/>
        <v>102644.32</v>
      </c>
      <c r="F1012" s="44">
        <f t="shared" si="504"/>
        <v>194442.5</v>
      </c>
      <c r="G1012" s="44">
        <f t="shared" si="504"/>
        <v>0</v>
      </c>
      <c r="H1012" s="45">
        <f t="shared" si="504"/>
        <v>0</v>
      </c>
      <c r="I1012" s="72">
        <f t="shared" si="502"/>
        <v>297086.82</v>
      </c>
    </row>
    <row r="1013" spans="1:13" s="3" customFormat="1" x14ac:dyDescent="0.2">
      <c r="A1013" s="60" t="s">
        <v>41</v>
      </c>
      <c r="B1013" s="63" t="s">
        <v>42</v>
      </c>
      <c r="C1013" s="44">
        <f>SUM(C1017,C1018,C1019)</f>
        <v>102644.32</v>
      </c>
      <c r="D1013" s="44">
        <f t="shared" ref="D1013:H1013" si="505">SUM(D1017,D1018,D1019)</f>
        <v>0</v>
      </c>
      <c r="E1013" s="44">
        <f t="shared" si="505"/>
        <v>102644.32</v>
      </c>
      <c r="F1013" s="44">
        <f t="shared" si="505"/>
        <v>194442.5</v>
      </c>
      <c r="G1013" s="44">
        <f t="shared" si="505"/>
        <v>0</v>
      </c>
      <c r="H1013" s="45">
        <f t="shared" si="505"/>
        <v>0</v>
      </c>
      <c r="I1013" s="72">
        <f t="shared" si="502"/>
        <v>297086.82</v>
      </c>
    </row>
    <row r="1014" spans="1:13" s="3" customFormat="1" hidden="1" x14ac:dyDescent="0.2">
      <c r="A1014" s="64" t="s">
        <v>43</v>
      </c>
      <c r="B1014" s="65"/>
      <c r="C1014" s="44"/>
      <c r="D1014" s="44"/>
      <c r="E1014" s="44"/>
      <c r="F1014" s="44"/>
      <c r="G1014" s="44"/>
      <c r="H1014" s="45"/>
      <c r="I1014" s="72">
        <f t="shared" si="502"/>
        <v>0</v>
      </c>
    </row>
    <row r="1015" spans="1:13" s="3" customFormat="1" x14ac:dyDescent="0.2">
      <c r="A1015" s="64" t="s">
        <v>44</v>
      </c>
      <c r="B1015" s="65"/>
      <c r="C1015" s="44">
        <f>C1017+C1018+C1019-C1016</f>
        <v>100</v>
      </c>
      <c r="D1015" s="44">
        <f>D1017+D1018+D1019-D1016</f>
        <v>0</v>
      </c>
      <c r="E1015" s="44">
        <f>E1017+E1018+E1019-E1016</f>
        <v>100</v>
      </c>
      <c r="F1015" s="44">
        <f t="shared" ref="F1015:H1015" si="506">F1017+F1018+F1019-F1016</f>
        <v>0</v>
      </c>
      <c r="G1015" s="44">
        <f t="shared" si="506"/>
        <v>0</v>
      </c>
      <c r="H1015" s="45">
        <f t="shared" si="506"/>
        <v>0</v>
      </c>
      <c r="I1015" s="72">
        <f t="shared" si="502"/>
        <v>100</v>
      </c>
    </row>
    <row r="1016" spans="1:13" s="5" customFormat="1" x14ac:dyDescent="0.2">
      <c r="A1016" s="64" t="s">
        <v>45</v>
      </c>
      <c r="B1016" s="65"/>
      <c r="C1016" s="113">
        <v>102544.32000000001</v>
      </c>
      <c r="D1016" s="113"/>
      <c r="E1016" s="113">
        <f>C1016+D1016</f>
        <v>102544.32000000001</v>
      </c>
      <c r="F1016" s="113">
        <v>194442.5</v>
      </c>
      <c r="G1016" s="113">
        <f>SUM(G1017:G1019)</f>
        <v>0</v>
      </c>
      <c r="H1016" s="114"/>
      <c r="I1016" s="91">
        <f t="shared" si="502"/>
        <v>296986.82</v>
      </c>
    </row>
    <row r="1017" spans="1:13" s="3" customFormat="1" x14ac:dyDescent="0.2">
      <c r="A1017" s="37" t="s">
        <v>46</v>
      </c>
      <c r="B1017" s="127" t="s">
        <v>47</v>
      </c>
      <c r="C1017" s="39">
        <f>ROUND(102357.32*0.15,2)</f>
        <v>15353.6</v>
      </c>
      <c r="D1017" s="54"/>
      <c r="E1017" s="39">
        <f>C1017+D1017</f>
        <v>15353.6</v>
      </c>
      <c r="F1017" s="39">
        <f>ROUND((194442.49-122455.97)*0.15,2)</f>
        <v>10797.98</v>
      </c>
      <c r="G1017" s="39"/>
      <c r="H1017" s="55"/>
      <c r="I1017" s="72">
        <f t="shared" si="502"/>
        <v>26151.58</v>
      </c>
      <c r="J1017" s="3">
        <v>0.02</v>
      </c>
      <c r="K1017" s="3">
        <v>0.13</v>
      </c>
      <c r="M1017" s="3">
        <v>95633.1</v>
      </c>
    </row>
    <row r="1018" spans="1:13" s="3" customFormat="1" x14ac:dyDescent="0.2">
      <c r="A1018" s="37" t="s">
        <v>48</v>
      </c>
      <c r="B1018" s="127" t="s">
        <v>49</v>
      </c>
      <c r="C1018" s="39">
        <f>ROUND(102357.32*0.85,2)</f>
        <v>87003.72</v>
      </c>
      <c r="D1018" s="54"/>
      <c r="E1018" s="39">
        <f>C1018+D1018</f>
        <v>87003.72</v>
      </c>
      <c r="F1018" s="39">
        <f>ROUND((194442.49-122455.97)*0.85,2)+0.01</f>
        <v>61188.55</v>
      </c>
      <c r="G1018" s="39"/>
      <c r="H1018" s="55"/>
      <c r="I1018" s="72">
        <f t="shared" si="502"/>
        <v>148192.27000000002</v>
      </c>
      <c r="J1018" s="3">
        <v>0.85</v>
      </c>
      <c r="M1018" s="3">
        <v>73.3</v>
      </c>
    </row>
    <row r="1019" spans="1:13" s="3" customFormat="1" x14ac:dyDescent="0.2">
      <c r="A1019" s="37" t="s">
        <v>50</v>
      </c>
      <c r="B1019" s="128" t="s">
        <v>51</v>
      </c>
      <c r="C1019" s="39">
        <v>287</v>
      </c>
      <c r="D1019" s="54"/>
      <c r="E1019" s="39">
        <f>C1019+D1019</f>
        <v>287</v>
      </c>
      <c r="F1019" s="39">
        <v>122455.97</v>
      </c>
      <c r="G1019" s="39"/>
      <c r="H1019" s="55"/>
      <c r="I1019" s="72">
        <f t="shared" si="502"/>
        <v>122742.97</v>
      </c>
      <c r="M1019" s="3">
        <v>623</v>
      </c>
    </row>
    <row r="1020" spans="1:13" s="3" customFormat="1" hidden="1" x14ac:dyDescent="0.2">
      <c r="A1020" s="60" t="s">
        <v>52</v>
      </c>
      <c r="B1020" s="61" t="s">
        <v>53</v>
      </c>
      <c r="C1020" s="44">
        <v>0</v>
      </c>
      <c r="D1020" s="44">
        <f t="shared" ref="D1020:H1020" si="507">SUM(D1024,D1025,D1026)</f>
        <v>0</v>
      </c>
      <c r="E1020" s="44">
        <f t="shared" si="507"/>
        <v>0</v>
      </c>
      <c r="F1020" s="44">
        <f t="shared" si="507"/>
        <v>0</v>
      </c>
      <c r="G1020" s="44">
        <f t="shared" si="507"/>
        <v>0</v>
      </c>
      <c r="H1020" s="45">
        <f t="shared" si="507"/>
        <v>0</v>
      </c>
      <c r="I1020" s="72">
        <f t="shared" si="502"/>
        <v>0</v>
      </c>
    </row>
    <row r="1021" spans="1:13" s="3" customFormat="1" hidden="1" x14ac:dyDescent="0.2">
      <c r="A1021" s="66" t="s">
        <v>43</v>
      </c>
      <c r="B1021" s="61"/>
      <c r="C1021" s="44"/>
      <c r="D1021" s="44"/>
      <c r="E1021" s="44"/>
      <c r="F1021" s="44"/>
      <c r="G1021" s="44"/>
      <c r="H1021" s="45"/>
      <c r="I1021" s="72">
        <f t="shared" si="502"/>
        <v>0</v>
      </c>
    </row>
    <row r="1022" spans="1:13" s="3" customFormat="1" hidden="1" x14ac:dyDescent="0.2">
      <c r="A1022" s="64" t="s">
        <v>44</v>
      </c>
      <c r="B1022" s="65"/>
      <c r="C1022" s="44">
        <v>0</v>
      </c>
      <c r="D1022" s="44">
        <f t="shared" ref="D1022:H1022" si="508">D1024+D1025+D1026-D1023</f>
        <v>0</v>
      </c>
      <c r="E1022" s="44">
        <f t="shared" si="508"/>
        <v>0</v>
      </c>
      <c r="F1022" s="44">
        <f t="shared" si="508"/>
        <v>0</v>
      </c>
      <c r="G1022" s="44">
        <f t="shared" si="508"/>
        <v>0</v>
      </c>
      <c r="H1022" s="45">
        <f t="shared" si="508"/>
        <v>0</v>
      </c>
      <c r="I1022" s="72">
        <f t="shared" si="502"/>
        <v>0</v>
      </c>
    </row>
    <row r="1023" spans="1:13" s="3" customFormat="1" hidden="1" x14ac:dyDescent="0.2">
      <c r="A1023" s="64" t="s">
        <v>45</v>
      </c>
      <c r="B1023" s="65"/>
      <c r="C1023" s="44">
        <v>0</v>
      </c>
      <c r="D1023" s="44"/>
      <c r="E1023" s="44">
        <f>C1023+D1023</f>
        <v>0</v>
      </c>
      <c r="F1023" s="44"/>
      <c r="G1023" s="44"/>
      <c r="H1023" s="45"/>
      <c r="I1023" s="72">
        <f t="shared" si="502"/>
        <v>0</v>
      </c>
    </row>
    <row r="1024" spans="1:13" s="3" customFormat="1" hidden="1" x14ac:dyDescent="0.2">
      <c r="A1024" s="37" t="s">
        <v>46</v>
      </c>
      <c r="B1024" s="128" t="s">
        <v>54</v>
      </c>
      <c r="C1024" s="54">
        <v>0</v>
      </c>
      <c r="D1024" s="54"/>
      <c r="E1024" s="54">
        <f>C1024+D1024</f>
        <v>0</v>
      </c>
      <c r="F1024" s="54"/>
      <c r="G1024" s="54"/>
      <c r="H1024" s="55"/>
      <c r="I1024" s="72">
        <f t="shared" si="502"/>
        <v>0</v>
      </c>
    </row>
    <row r="1025" spans="1:9" s="3" customFormat="1" hidden="1" x14ac:dyDescent="0.2">
      <c r="A1025" s="37" t="s">
        <v>48</v>
      </c>
      <c r="B1025" s="128" t="s">
        <v>55</v>
      </c>
      <c r="C1025" s="54">
        <v>0</v>
      </c>
      <c r="D1025" s="54"/>
      <c r="E1025" s="54">
        <f>C1025+D1025</f>
        <v>0</v>
      </c>
      <c r="F1025" s="54"/>
      <c r="G1025" s="54"/>
      <c r="H1025" s="55"/>
      <c r="I1025" s="72">
        <f t="shared" si="502"/>
        <v>0</v>
      </c>
    </row>
    <row r="1026" spans="1:9" s="3" customFormat="1" hidden="1" x14ac:dyDescent="0.2">
      <c r="A1026" s="37" t="s">
        <v>50</v>
      </c>
      <c r="B1026" s="128" t="s">
        <v>56</v>
      </c>
      <c r="C1026" s="54">
        <v>0</v>
      </c>
      <c r="D1026" s="54"/>
      <c r="E1026" s="54">
        <f>C1026+D1026</f>
        <v>0</v>
      </c>
      <c r="F1026" s="54"/>
      <c r="G1026" s="54"/>
      <c r="H1026" s="55"/>
      <c r="I1026" s="72">
        <f t="shared" si="502"/>
        <v>0</v>
      </c>
    </row>
    <row r="1027" spans="1:9" s="3" customFormat="1" hidden="1" x14ac:dyDescent="0.2">
      <c r="A1027" s="60" t="s">
        <v>67</v>
      </c>
      <c r="B1027" s="68" t="s">
        <v>57</v>
      </c>
      <c r="C1027" s="44">
        <v>0</v>
      </c>
      <c r="D1027" s="44">
        <f t="shared" ref="D1027:H1027" si="509">SUM(D1031,D1032,D1033)</f>
        <v>0</v>
      </c>
      <c r="E1027" s="44">
        <f t="shared" si="509"/>
        <v>0</v>
      </c>
      <c r="F1027" s="44">
        <f t="shared" si="509"/>
        <v>0</v>
      </c>
      <c r="G1027" s="44">
        <f t="shared" si="509"/>
        <v>0</v>
      </c>
      <c r="H1027" s="45">
        <f t="shared" si="509"/>
        <v>0</v>
      </c>
      <c r="I1027" s="72">
        <f t="shared" si="502"/>
        <v>0</v>
      </c>
    </row>
    <row r="1028" spans="1:9" s="3" customFormat="1" hidden="1" x14ac:dyDescent="0.2">
      <c r="A1028" s="66" t="s">
        <v>43</v>
      </c>
      <c r="B1028" s="68"/>
      <c r="C1028" s="44"/>
      <c r="D1028" s="44"/>
      <c r="E1028" s="44"/>
      <c r="F1028" s="44"/>
      <c r="G1028" s="44"/>
      <c r="H1028" s="45"/>
      <c r="I1028" s="72">
        <f t="shared" si="502"/>
        <v>0</v>
      </c>
    </row>
    <row r="1029" spans="1:9" s="3" customFormat="1" hidden="1" x14ac:dyDescent="0.2">
      <c r="A1029" s="64" t="s">
        <v>44</v>
      </c>
      <c r="B1029" s="65"/>
      <c r="C1029" s="44">
        <v>0</v>
      </c>
      <c r="D1029" s="44">
        <f t="shared" ref="D1029:H1029" si="510">D1031+D1032+D1033-D1030</f>
        <v>0</v>
      </c>
      <c r="E1029" s="44">
        <f t="shared" si="510"/>
        <v>0</v>
      </c>
      <c r="F1029" s="44">
        <f t="shared" si="510"/>
        <v>0</v>
      </c>
      <c r="G1029" s="44">
        <f t="shared" si="510"/>
        <v>0</v>
      </c>
      <c r="H1029" s="45">
        <f t="shared" si="510"/>
        <v>0</v>
      </c>
      <c r="I1029" s="72">
        <f t="shared" si="502"/>
        <v>0</v>
      </c>
    </row>
    <row r="1030" spans="1:9" s="3" customFormat="1" hidden="1" x14ac:dyDescent="0.2">
      <c r="A1030" s="64" t="s">
        <v>45</v>
      </c>
      <c r="B1030" s="65"/>
      <c r="C1030" s="44">
        <v>0</v>
      </c>
      <c r="D1030" s="44"/>
      <c r="E1030" s="44">
        <f>C1030+D1030</f>
        <v>0</v>
      </c>
      <c r="F1030" s="44"/>
      <c r="G1030" s="44"/>
      <c r="H1030" s="45"/>
      <c r="I1030" s="72">
        <f t="shared" si="502"/>
        <v>0</v>
      </c>
    </row>
    <row r="1031" spans="1:9" s="3" customFormat="1" hidden="1" x14ac:dyDescent="0.2">
      <c r="A1031" s="37" t="s">
        <v>46</v>
      </c>
      <c r="B1031" s="128" t="s">
        <v>58</v>
      </c>
      <c r="C1031" s="54">
        <v>0</v>
      </c>
      <c r="D1031" s="54"/>
      <c r="E1031" s="54">
        <f>C1031+D1031</f>
        <v>0</v>
      </c>
      <c r="F1031" s="54"/>
      <c r="G1031" s="54"/>
      <c r="H1031" s="55"/>
      <c r="I1031" s="72">
        <f t="shared" si="502"/>
        <v>0</v>
      </c>
    </row>
    <row r="1032" spans="1:9" s="3" customFormat="1" hidden="1" x14ac:dyDescent="0.2">
      <c r="A1032" s="37" t="s">
        <v>48</v>
      </c>
      <c r="B1032" s="128" t="s">
        <v>59</v>
      </c>
      <c r="C1032" s="54">
        <v>0</v>
      </c>
      <c r="D1032" s="54"/>
      <c r="E1032" s="54">
        <f>C1032+D1032</f>
        <v>0</v>
      </c>
      <c r="F1032" s="54"/>
      <c r="G1032" s="54"/>
      <c r="H1032" s="55"/>
      <c r="I1032" s="72">
        <f t="shared" si="502"/>
        <v>0</v>
      </c>
    </row>
    <row r="1033" spans="1:9" s="3" customFormat="1" hidden="1" x14ac:dyDescent="0.2">
      <c r="A1033" s="37" t="s">
        <v>50</v>
      </c>
      <c r="B1033" s="128" t="s">
        <v>60</v>
      </c>
      <c r="C1033" s="54">
        <v>0</v>
      </c>
      <c r="D1033" s="54"/>
      <c r="E1033" s="54">
        <f>C1033+D1033</f>
        <v>0</v>
      </c>
      <c r="F1033" s="54"/>
      <c r="G1033" s="54"/>
      <c r="H1033" s="55"/>
      <c r="I1033" s="72">
        <f t="shared" si="502"/>
        <v>0</v>
      </c>
    </row>
    <row r="1034" spans="1:9" s="3" customFormat="1" hidden="1" x14ac:dyDescent="0.2">
      <c r="A1034" s="69"/>
      <c r="B1034" s="53"/>
      <c r="C1034" s="54"/>
      <c r="D1034" s="54"/>
      <c r="E1034" s="54"/>
      <c r="F1034" s="54"/>
      <c r="G1034" s="54"/>
      <c r="H1034" s="55"/>
      <c r="I1034" s="72">
        <f t="shared" si="502"/>
        <v>0</v>
      </c>
    </row>
    <row r="1035" spans="1:9" s="3" customFormat="1" hidden="1" x14ac:dyDescent="0.2">
      <c r="A1035" s="46" t="s">
        <v>61</v>
      </c>
      <c r="B1035" s="68" t="s">
        <v>62</v>
      </c>
      <c r="C1035" s="44">
        <v>0</v>
      </c>
      <c r="D1035" s="44"/>
      <c r="E1035" s="44">
        <f>C1035+D1035</f>
        <v>0</v>
      </c>
      <c r="F1035" s="44"/>
      <c r="G1035" s="44"/>
      <c r="H1035" s="45"/>
      <c r="I1035" s="72">
        <f t="shared" si="502"/>
        <v>0</v>
      </c>
    </row>
    <row r="1036" spans="1:9" s="3" customFormat="1" hidden="1" x14ac:dyDescent="0.2">
      <c r="A1036" s="69"/>
      <c r="B1036" s="53"/>
      <c r="C1036" s="54"/>
      <c r="D1036" s="54"/>
      <c r="E1036" s="54"/>
      <c r="F1036" s="54"/>
      <c r="G1036" s="54"/>
      <c r="H1036" s="55"/>
      <c r="I1036" s="72">
        <f t="shared" si="502"/>
        <v>0</v>
      </c>
    </row>
    <row r="1037" spans="1:9" s="3" customFormat="1" ht="13.5" hidden="1" thickBot="1" x14ac:dyDescent="0.25">
      <c r="A1037" s="115" t="s">
        <v>63</v>
      </c>
      <c r="B1037" s="116"/>
      <c r="C1037" s="180">
        <v>0</v>
      </c>
      <c r="D1037" s="117">
        <f t="shared" ref="D1037:H1037" si="511">D990-D1008</f>
        <v>0</v>
      </c>
      <c r="E1037" s="117">
        <f t="shared" si="511"/>
        <v>0</v>
      </c>
      <c r="F1037" s="117">
        <f t="shared" si="511"/>
        <v>0</v>
      </c>
      <c r="G1037" s="117">
        <f t="shared" si="511"/>
        <v>0</v>
      </c>
      <c r="H1037" s="118">
        <f t="shared" si="511"/>
        <v>0</v>
      </c>
      <c r="I1037" s="72">
        <f t="shared" si="502"/>
        <v>0</v>
      </c>
    </row>
    <row r="1038" spans="1:9" s="3" customFormat="1" hidden="1" x14ac:dyDescent="0.2">
      <c r="A1038" s="52"/>
      <c r="B1038" s="53"/>
      <c r="C1038" s="54"/>
      <c r="D1038" s="54"/>
      <c r="E1038" s="54"/>
      <c r="F1038" s="54"/>
      <c r="G1038" s="54"/>
      <c r="H1038" s="55"/>
      <c r="I1038" s="72">
        <f t="shared" ref="I1038:I1101" si="512">SUM(E1038:H1038)</f>
        <v>0</v>
      </c>
    </row>
    <row r="1039" spans="1:9" s="2" customFormat="1" ht="25.5" hidden="1" x14ac:dyDescent="0.2">
      <c r="A1039" s="108" t="s">
        <v>99</v>
      </c>
      <c r="B1039" s="97"/>
      <c r="C1039" s="98">
        <v>0</v>
      </c>
      <c r="D1039" s="98">
        <f t="shared" ref="D1039:H1039" si="513">D1040</f>
        <v>0</v>
      </c>
      <c r="E1039" s="98">
        <f t="shared" si="513"/>
        <v>0</v>
      </c>
      <c r="F1039" s="98">
        <f t="shared" si="513"/>
        <v>0</v>
      </c>
      <c r="G1039" s="98">
        <f t="shared" si="513"/>
        <v>0</v>
      </c>
      <c r="H1039" s="99">
        <f t="shared" si="513"/>
        <v>0</v>
      </c>
      <c r="I1039" s="71">
        <f t="shared" si="512"/>
        <v>0</v>
      </c>
    </row>
    <row r="1040" spans="1:9" hidden="1" x14ac:dyDescent="0.2">
      <c r="A1040" s="92" t="s">
        <v>69</v>
      </c>
      <c r="B1040" s="93"/>
      <c r="C1040" s="94">
        <v>0</v>
      </c>
      <c r="D1040" s="94">
        <f t="shared" ref="D1040:H1040" si="514">SUM(D1041,D1042,D1043,D1044)</f>
        <v>0</v>
      </c>
      <c r="E1040" s="94">
        <f t="shared" si="514"/>
        <v>0</v>
      </c>
      <c r="F1040" s="94">
        <f t="shared" si="514"/>
        <v>0</v>
      </c>
      <c r="G1040" s="94">
        <f t="shared" si="514"/>
        <v>0</v>
      </c>
      <c r="H1040" s="95">
        <f t="shared" si="514"/>
        <v>0</v>
      </c>
      <c r="I1040" s="13">
        <f t="shared" si="512"/>
        <v>0</v>
      </c>
    </row>
    <row r="1041" spans="1:9" hidden="1" x14ac:dyDescent="0.2">
      <c r="A1041" s="37" t="s">
        <v>10</v>
      </c>
      <c r="B1041" s="38"/>
      <c r="C1041" s="39">
        <v>0</v>
      </c>
      <c r="D1041" s="39"/>
      <c r="E1041" s="39">
        <f>SUM(C1041,D1041)</f>
        <v>0</v>
      </c>
      <c r="F1041" s="39"/>
      <c r="G1041" s="39"/>
      <c r="H1041" s="40"/>
      <c r="I1041" s="13">
        <f t="shared" si="512"/>
        <v>0</v>
      </c>
    </row>
    <row r="1042" spans="1:9" s="3" customFormat="1" hidden="1" x14ac:dyDescent="0.2">
      <c r="A1042" s="37" t="s">
        <v>11</v>
      </c>
      <c r="B1042" s="41"/>
      <c r="C1042" s="54">
        <v>0</v>
      </c>
      <c r="D1042" s="54"/>
      <c r="E1042" s="54">
        <f>SUM(C1042,D1042)</f>
        <v>0</v>
      </c>
      <c r="F1042" s="54"/>
      <c r="G1042" s="54"/>
      <c r="H1042" s="55"/>
      <c r="I1042" s="72">
        <f t="shared" si="512"/>
        <v>0</v>
      </c>
    </row>
    <row r="1043" spans="1:9" s="3" customFormat="1" ht="38.25" hidden="1" x14ac:dyDescent="0.2">
      <c r="A1043" s="37" t="s">
        <v>70</v>
      </c>
      <c r="B1043" s="38">
        <v>420269</v>
      </c>
      <c r="C1043" s="54">
        <v>0</v>
      </c>
      <c r="D1043" s="54"/>
      <c r="E1043" s="54">
        <f>SUM(C1043,D1043)</f>
        <v>0</v>
      </c>
      <c r="F1043" s="54"/>
      <c r="G1043" s="54"/>
      <c r="H1043" s="55"/>
      <c r="I1043" s="72">
        <f t="shared" si="512"/>
        <v>0</v>
      </c>
    </row>
    <row r="1044" spans="1:9" s="3" customFormat="1" ht="25.5" hidden="1" x14ac:dyDescent="0.2">
      <c r="A1044" s="42" t="s">
        <v>71</v>
      </c>
      <c r="B1044" s="43" t="s">
        <v>72</v>
      </c>
      <c r="C1044" s="44">
        <v>0</v>
      </c>
      <c r="D1044" s="44">
        <f t="shared" ref="D1044:H1044" si="515">SUM(D1045,D1049,D1053)</f>
        <v>0</v>
      </c>
      <c r="E1044" s="44">
        <f t="shared" si="515"/>
        <v>0</v>
      </c>
      <c r="F1044" s="44">
        <f t="shared" si="515"/>
        <v>0</v>
      </c>
      <c r="G1044" s="44">
        <f t="shared" si="515"/>
        <v>0</v>
      </c>
      <c r="H1044" s="45">
        <f t="shared" si="515"/>
        <v>0</v>
      </c>
      <c r="I1044" s="72">
        <f t="shared" si="512"/>
        <v>0</v>
      </c>
    </row>
    <row r="1045" spans="1:9" s="3" customFormat="1" hidden="1" x14ac:dyDescent="0.2">
      <c r="A1045" s="46" t="s">
        <v>15</v>
      </c>
      <c r="B1045" s="47" t="s">
        <v>14</v>
      </c>
      <c r="C1045" s="44">
        <v>0</v>
      </c>
      <c r="D1045" s="44">
        <f t="shared" ref="D1045:H1045" si="516">SUM(D1046:D1048)</f>
        <v>0</v>
      </c>
      <c r="E1045" s="44">
        <f t="shared" si="516"/>
        <v>0</v>
      </c>
      <c r="F1045" s="44">
        <f t="shared" si="516"/>
        <v>0</v>
      </c>
      <c r="G1045" s="44">
        <f t="shared" si="516"/>
        <v>0</v>
      </c>
      <c r="H1045" s="45">
        <f t="shared" si="516"/>
        <v>0</v>
      </c>
      <c r="I1045" s="72">
        <f t="shared" si="512"/>
        <v>0</v>
      </c>
    </row>
    <row r="1046" spans="1:9" s="3" customFormat="1" hidden="1" x14ac:dyDescent="0.2">
      <c r="A1046" s="48" t="s">
        <v>17</v>
      </c>
      <c r="B1046" s="49" t="s">
        <v>16</v>
      </c>
      <c r="C1046" s="54">
        <v>0</v>
      </c>
      <c r="D1046" s="54"/>
      <c r="E1046" s="54">
        <f>SUM(C1046,D1046)</f>
        <v>0</v>
      </c>
      <c r="F1046" s="54"/>
      <c r="G1046" s="54"/>
      <c r="H1046" s="55"/>
      <c r="I1046" s="72">
        <f t="shared" si="512"/>
        <v>0</v>
      </c>
    </row>
    <row r="1047" spans="1:9" s="3" customFormat="1" hidden="1" x14ac:dyDescent="0.2">
      <c r="A1047" s="48" t="s">
        <v>18</v>
      </c>
      <c r="B1047" s="50" t="s">
        <v>19</v>
      </c>
      <c r="C1047" s="54">
        <v>0</v>
      </c>
      <c r="D1047" s="54"/>
      <c r="E1047" s="54">
        <f>SUM(C1047,D1047)</f>
        <v>0</v>
      </c>
      <c r="F1047" s="54"/>
      <c r="G1047" s="54"/>
      <c r="H1047" s="55"/>
      <c r="I1047" s="72">
        <f t="shared" si="512"/>
        <v>0</v>
      </c>
    </row>
    <row r="1048" spans="1:9" s="3" customFormat="1" hidden="1" x14ac:dyDescent="0.2">
      <c r="A1048" s="48" t="s">
        <v>20</v>
      </c>
      <c r="B1048" s="50" t="s">
        <v>21</v>
      </c>
      <c r="C1048" s="54">
        <v>0</v>
      </c>
      <c r="D1048" s="54"/>
      <c r="E1048" s="54">
        <f>SUM(C1048,D1048)</f>
        <v>0</v>
      </c>
      <c r="F1048" s="54"/>
      <c r="G1048" s="54"/>
      <c r="H1048" s="55"/>
      <c r="I1048" s="72">
        <f t="shared" si="512"/>
        <v>0</v>
      </c>
    </row>
    <row r="1049" spans="1:9" s="3" customFormat="1" hidden="1" x14ac:dyDescent="0.2">
      <c r="A1049" s="46" t="s">
        <v>22</v>
      </c>
      <c r="B1049" s="51" t="s">
        <v>23</v>
      </c>
      <c r="C1049" s="44">
        <v>0</v>
      </c>
      <c r="D1049" s="44">
        <f t="shared" ref="D1049:H1049" si="517">SUM(D1050:D1052)</f>
        <v>0</v>
      </c>
      <c r="E1049" s="44">
        <f t="shared" si="517"/>
        <v>0</v>
      </c>
      <c r="F1049" s="44">
        <f t="shared" si="517"/>
        <v>0</v>
      </c>
      <c r="G1049" s="44">
        <f t="shared" si="517"/>
        <v>0</v>
      </c>
      <c r="H1049" s="45">
        <f t="shared" si="517"/>
        <v>0</v>
      </c>
      <c r="I1049" s="72">
        <f t="shared" si="512"/>
        <v>0</v>
      </c>
    </row>
    <row r="1050" spans="1:9" s="3" customFormat="1" hidden="1" x14ac:dyDescent="0.2">
      <c r="A1050" s="48" t="s">
        <v>17</v>
      </c>
      <c r="B1050" s="50" t="s">
        <v>24</v>
      </c>
      <c r="C1050" s="54">
        <v>0</v>
      </c>
      <c r="D1050" s="54"/>
      <c r="E1050" s="54">
        <f>SUM(C1050,D1050)</f>
        <v>0</v>
      </c>
      <c r="F1050" s="54"/>
      <c r="G1050" s="54"/>
      <c r="H1050" s="55"/>
      <c r="I1050" s="72">
        <f t="shared" si="512"/>
        <v>0</v>
      </c>
    </row>
    <row r="1051" spans="1:9" s="3" customFormat="1" hidden="1" x14ac:dyDescent="0.2">
      <c r="A1051" s="48" t="s">
        <v>18</v>
      </c>
      <c r="B1051" s="50" t="s">
        <v>25</v>
      </c>
      <c r="C1051" s="54">
        <v>0</v>
      </c>
      <c r="D1051" s="54"/>
      <c r="E1051" s="54">
        <f>SUM(C1051,D1051)</f>
        <v>0</v>
      </c>
      <c r="F1051" s="54"/>
      <c r="G1051" s="54"/>
      <c r="H1051" s="55"/>
      <c r="I1051" s="72">
        <f t="shared" si="512"/>
        <v>0</v>
      </c>
    </row>
    <row r="1052" spans="1:9" s="3" customFormat="1" hidden="1" x14ac:dyDescent="0.2">
      <c r="A1052" s="48" t="s">
        <v>20</v>
      </c>
      <c r="B1052" s="50" t="s">
        <v>26</v>
      </c>
      <c r="C1052" s="54">
        <v>0</v>
      </c>
      <c r="D1052" s="54"/>
      <c r="E1052" s="54">
        <f>SUM(C1052,D1052)</f>
        <v>0</v>
      </c>
      <c r="F1052" s="54"/>
      <c r="G1052" s="54"/>
      <c r="H1052" s="55"/>
      <c r="I1052" s="72">
        <f t="shared" si="512"/>
        <v>0</v>
      </c>
    </row>
    <row r="1053" spans="1:9" s="3" customFormat="1" hidden="1" x14ac:dyDescent="0.2">
      <c r="A1053" s="46" t="s">
        <v>73</v>
      </c>
      <c r="B1053" s="51" t="s">
        <v>28</v>
      </c>
      <c r="C1053" s="44">
        <v>0</v>
      </c>
      <c r="D1053" s="44">
        <f t="shared" ref="D1053:H1053" si="518">SUM(D1054:D1056)</f>
        <v>0</v>
      </c>
      <c r="E1053" s="44">
        <f t="shared" si="518"/>
        <v>0</v>
      </c>
      <c r="F1053" s="44">
        <f t="shared" si="518"/>
        <v>0</v>
      </c>
      <c r="G1053" s="44">
        <f t="shared" si="518"/>
        <v>0</v>
      </c>
      <c r="H1053" s="45">
        <f t="shared" si="518"/>
        <v>0</v>
      </c>
      <c r="I1053" s="72">
        <f t="shared" si="512"/>
        <v>0</v>
      </c>
    </row>
    <row r="1054" spans="1:9" s="3" customFormat="1" hidden="1" x14ac:dyDescent="0.2">
      <c r="A1054" s="48" t="s">
        <v>17</v>
      </c>
      <c r="B1054" s="50" t="s">
        <v>29</v>
      </c>
      <c r="C1054" s="54">
        <v>0</v>
      </c>
      <c r="D1054" s="54"/>
      <c r="E1054" s="54">
        <f>SUM(C1054,D1054)</f>
        <v>0</v>
      </c>
      <c r="F1054" s="54"/>
      <c r="G1054" s="54"/>
      <c r="H1054" s="55"/>
      <c r="I1054" s="72">
        <f t="shared" si="512"/>
        <v>0</v>
      </c>
    </row>
    <row r="1055" spans="1:9" s="3" customFormat="1" hidden="1" x14ac:dyDescent="0.2">
      <c r="A1055" s="48" t="s">
        <v>18</v>
      </c>
      <c r="B1055" s="50" t="s">
        <v>30</v>
      </c>
      <c r="C1055" s="54">
        <v>0</v>
      </c>
      <c r="D1055" s="54"/>
      <c r="E1055" s="54">
        <f>SUM(C1055,D1055)</f>
        <v>0</v>
      </c>
      <c r="F1055" s="54"/>
      <c r="G1055" s="54"/>
      <c r="H1055" s="55"/>
      <c r="I1055" s="72">
        <f t="shared" si="512"/>
        <v>0</v>
      </c>
    </row>
    <row r="1056" spans="1:9" s="3" customFormat="1" hidden="1" x14ac:dyDescent="0.2">
      <c r="A1056" s="48" t="s">
        <v>20</v>
      </c>
      <c r="B1056" s="50" t="s">
        <v>31</v>
      </c>
      <c r="C1056" s="54">
        <v>0</v>
      </c>
      <c r="D1056" s="54"/>
      <c r="E1056" s="54">
        <f>SUM(C1056,D1056)</f>
        <v>0</v>
      </c>
      <c r="F1056" s="54"/>
      <c r="G1056" s="54"/>
      <c r="H1056" s="55"/>
      <c r="I1056" s="72">
        <f t="shared" si="512"/>
        <v>0</v>
      </c>
    </row>
    <row r="1057" spans="1:9" hidden="1" x14ac:dyDescent="0.2">
      <c r="A1057" s="92" t="s">
        <v>66</v>
      </c>
      <c r="B1057" s="93"/>
      <c r="C1057" s="94">
        <v>0</v>
      </c>
      <c r="D1057" s="94">
        <f t="shared" ref="D1057:H1057" si="519">SUM(D1058,D1061,D1084)</f>
        <v>0</v>
      </c>
      <c r="E1057" s="94">
        <f t="shared" si="519"/>
        <v>0</v>
      </c>
      <c r="F1057" s="94">
        <f t="shared" si="519"/>
        <v>0</v>
      </c>
      <c r="G1057" s="94">
        <f t="shared" si="519"/>
        <v>0</v>
      </c>
      <c r="H1057" s="95">
        <f t="shared" si="519"/>
        <v>0</v>
      </c>
      <c r="I1057" s="13">
        <f t="shared" si="512"/>
        <v>0</v>
      </c>
    </row>
    <row r="1058" spans="1:9" hidden="1" x14ac:dyDescent="0.2">
      <c r="A1058" s="60" t="s">
        <v>33</v>
      </c>
      <c r="B1058" s="61">
        <v>20</v>
      </c>
      <c r="C1058" s="44">
        <v>0</v>
      </c>
      <c r="D1058" s="44">
        <f t="shared" ref="D1058:H1058" si="520">SUM(D1059)</f>
        <v>0</v>
      </c>
      <c r="E1058" s="44">
        <f t="shared" si="520"/>
        <v>0</v>
      </c>
      <c r="F1058" s="44">
        <f t="shared" si="520"/>
        <v>0</v>
      </c>
      <c r="G1058" s="44">
        <f t="shared" si="520"/>
        <v>0</v>
      </c>
      <c r="H1058" s="45">
        <f t="shared" si="520"/>
        <v>0</v>
      </c>
      <c r="I1058" s="13">
        <f t="shared" si="512"/>
        <v>0</v>
      </c>
    </row>
    <row r="1059" spans="1:9" hidden="1" x14ac:dyDescent="0.2">
      <c r="A1059" s="48" t="s">
        <v>36</v>
      </c>
      <c r="B1059" s="126" t="s">
        <v>35</v>
      </c>
      <c r="C1059" s="39">
        <v>0</v>
      </c>
      <c r="D1059" s="39"/>
      <c r="E1059" s="39">
        <f>C1059+D1059</f>
        <v>0</v>
      </c>
      <c r="F1059" s="39"/>
      <c r="G1059" s="39"/>
      <c r="H1059" s="40"/>
      <c r="I1059" s="13">
        <f t="shared" si="512"/>
        <v>0</v>
      </c>
    </row>
    <row r="1060" spans="1:9" s="3" customFormat="1" hidden="1" x14ac:dyDescent="0.2">
      <c r="A1060" s="48"/>
      <c r="B1060" s="49"/>
      <c r="C1060" s="54"/>
      <c r="D1060" s="54"/>
      <c r="E1060" s="54"/>
      <c r="F1060" s="54"/>
      <c r="G1060" s="54"/>
      <c r="H1060" s="55"/>
      <c r="I1060" s="72">
        <f t="shared" si="512"/>
        <v>0</v>
      </c>
    </row>
    <row r="1061" spans="1:9" ht="25.5" hidden="1" x14ac:dyDescent="0.2">
      <c r="A1061" s="60" t="s">
        <v>40</v>
      </c>
      <c r="B1061" s="62">
        <v>58</v>
      </c>
      <c r="C1061" s="44">
        <v>0</v>
      </c>
      <c r="D1061" s="44">
        <f t="shared" ref="D1061:H1061" si="521">SUM(D1062,D1069,D1076)</f>
        <v>0</v>
      </c>
      <c r="E1061" s="44">
        <f t="shared" si="521"/>
        <v>0</v>
      </c>
      <c r="F1061" s="44">
        <f t="shared" si="521"/>
        <v>0</v>
      </c>
      <c r="G1061" s="44">
        <f t="shared" si="521"/>
        <v>0</v>
      </c>
      <c r="H1061" s="45">
        <f t="shared" si="521"/>
        <v>0</v>
      </c>
      <c r="I1061" s="13">
        <f t="shared" si="512"/>
        <v>0</v>
      </c>
    </row>
    <row r="1062" spans="1:9" s="3" customFormat="1" hidden="1" x14ac:dyDescent="0.2">
      <c r="A1062" s="60" t="s">
        <v>41</v>
      </c>
      <c r="B1062" s="63" t="s">
        <v>42</v>
      </c>
      <c r="C1062" s="44">
        <v>0</v>
      </c>
      <c r="D1062" s="44">
        <f t="shared" ref="D1062:H1062" si="522">SUM(D1066,D1067,D1068)</f>
        <v>0</v>
      </c>
      <c r="E1062" s="44">
        <f t="shared" si="522"/>
        <v>0</v>
      </c>
      <c r="F1062" s="44">
        <f t="shared" si="522"/>
        <v>0</v>
      </c>
      <c r="G1062" s="44">
        <f t="shared" si="522"/>
        <v>0</v>
      </c>
      <c r="H1062" s="45">
        <f t="shared" si="522"/>
        <v>0</v>
      </c>
      <c r="I1062" s="72">
        <f t="shared" si="512"/>
        <v>0</v>
      </c>
    </row>
    <row r="1063" spans="1:9" s="3" customFormat="1" hidden="1" x14ac:dyDescent="0.2">
      <c r="A1063" s="64" t="s">
        <v>43</v>
      </c>
      <c r="B1063" s="65"/>
      <c r="C1063" s="44"/>
      <c r="D1063" s="44"/>
      <c r="E1063" s="44"/>
      <c r="F1063" s="44"/>
      <c r="G1063" s="44"/>
      <c r="H1063" s="45"/>
      <c r="I1063" s="72">
        <f t="shared" si="512"/>
        <v>0</v>
      </c>
    </row>
    <row r="1064" spans="1:9" s="3" customFormat="1" hidden="1" x14ac:dyDescent="0.2">
      <c r="A1064" s="64" t="s">
        <v>44</v>
      </c>
      <c r="B1064" s="65"/>
      <c r="C1064" s="44">
        <v>0</v>
      </c>
      <c r="D1064" s="44">
        <f t="shared" ref="D1064:H1064" si="523">D1066+D1067+D1068-D1065</f>
        <v>0</v>
      </c>
      <c r="E1064" s="44">
        <f t="shared" si="523"/>
        <v>0</v>
      </c>
      <c r="F1064" s="44">
        <f t="shared" si="523"/>
        <v>0</v>
      </c>
      <c r="G1064" s="44">
        <f t="shared" si="523"/>
        <v>0</v>
      </c>
      <c r="H1064" s="45">
        <f t="shared" si="523"/>
        <v>0</v>
      </c>
      <c r="I1064" s="72">
        <f t="shared" si="512"/>
        <v>0</v>
      </c>
    </row>
    <row r="1065" spans="1:9" s="3" customFormat="1" hidden="1" x14ac:dyDescent="0.2">
      <c r="A1065" s="64" t="s">
        <v>45</v>
      </c>
      <c r="B1065" s="65"/>
      <c r="C1065" s="44">
        <v>0</v>
      </c>
      <c r="D1065" s="44"/>
      <c r="E1065" s="44">
        <f>C1065+D1065</f>
        <v>0</v>
      </c>
      <c r="F1065" s="44"/>
      <c r="G1065" s="44"/>
      <c r="H1065" s="45"/>
      <c r="I1065" s="72">
        <f t="shared" si="512"/>
        <v>0</v>
      </c>
    </row>
    <row r="1066" spans="1:9" s="3" customFormat="1" hidden="1" x14ac:dyDescent="0.2">
      <c r="A1066" s="37" t="s">
        <v>46</v>
      </c>
      <c r="B1066" s="127" t="s">
        <v>47</v>
      </c>
      <c r="C1066" s="54">
        <v>0</v>
      </c>
      <c r="D1066" s="54"/>
      <c r="E1066" s="54">
        <f>C1066+D1066</f>
        <v>0</v>
      </c>
      <c r="F1066" s="54"/>
      <c r="G1066" s="54"/>
      <c r="H1066" s="55"/>
      <c r="I1066" s="72">
        <f t="shared" si="512"/>
        <v>0</v>
      </c>
    </row>
    <row r="1067" spans="1:9" s="3" customFormat="1" hidden="1" x14ac:dyDescent="0.2">
      <c r="A1067" s="37" t="s">
        <v>48</v>
      </c>
      <c r="B1067" s="127" t="s">
        <v>49</v>
      </c>
      <c r="C1067" s="54">
        <v>0</v>
      </c>
      <c r="D1067" s="54"/>
      <c r="E1067" s="54">
        <f>C1067+D1067</f>
        <v>0</v>
      </c>
      <c r="F1067" s="54"/>
      <c r="G1067" s="54"/>
      <c r="H1067" s="55"/>
      <c r="I1067" s="72">
        <f t="shared" si="512"/>
        <v>0</v>
      </c>
    </row>
    <row r="1068" spans="1:9" s="3" customFormat="1" hidden="1" x14ac:dyDescent="0.2">
      <c r="A1068" s="37" t="s">
        <v>50</v>
      </c>
      <c r="B1068" s="128" t="s">
        <v>51</v>
      </c>
      <c r="C1068" s="54">
        <v>0</v>
      </c>
      <c r="D1068" s="54"/>
      <c r="E1068" s="54">
        <f>C1068+D1068</f>
        <v>0</v>
      </c>
      <c r="F1068" s="54"/>
      <c r="G1068" s="54"/>
      <c r="H1068" s="55"/>
      <c r="I1068" s="72">
        <f t="shared" si="512"/>
        <v>0</v>
      </c>
    </row>
    <row r="1069" spans="1:9" s="3" customFormat="1" hidden="1" x14ac:dyDescent="0.2">
      <c r="A1069" s="60" t="s">
        <v>52</v>
      </c>
      <c r="B1069" s="61" t="s">
        <v>53</v>
      </c>
      <c r="C1069" s="44">
        <v>0</v>
      </c>
      <c r="D1069" s="44">
        <f t="shared" ref="D1069:H1069" si="524">SUM(D1073,D1074,D1075)</f>
        <v>0</v>
      </c>
      <c r="E1069" s="44">
        <f t="shared" si="524"/>
        <v>0</v>
      </c>
      <c r="F1069" s="44">
        <f t="shared" si="524"/>
        <v>0</v>
      </c>
      <c r="G1069" s="44">
        <f t="shared" si="524"/>
        <v>0</v>
      </c>
      <c r="H1069" s="45">
        <f t="shared" si="524"/>
        <v>0</v>
      </c>
      <c r="I1069" s="72">
        <f t="shared" si="512"/>
        <v>0</v>
      </c>
    </row>
    <row r="1070" spans="1:9" s="3" customFormat="1" hidden="1" x14ac:dyDescent="0.2">
      <c r="A1070" s="66" t="s">
        <v>43</v>
      </c>
      <c r="B1070" s="61"/>
      <c r="C1070" s="44"/>
      <c r="D1070" s="44"/>
      <c r="E1070" s="44"/>
      <c r="F1070" s="44"/>
      <c r="G1070" s="44"/>
      <c r="H1070" s="45"/>
      <c r="I1070" s="72">
        <f t="shared" si="512"/>
        <v>0</v>
      </c>
    </row>
    <row r="1071" spans="1:9" s="3" customFormat="1" hidden="1" x14ac:dyDescent="0.2">
      <c r="A1071" s="64" t="s">
        <v>44</v>
      </c>
      <c r="B1071" s="65"/>
      <c r="C1071" s="44">
        <v>0</v>
      </c>
      <c r="D1071" s="44">
        <f t="shared" ref="D1071:H1071" si="525">D1073+D1074+D1075-D1072</f>
        <v>0</v>
      </c>
      <c r="E1071" s="44">
        <f t="shared" si="525"/>
        <v>0</v>
      </c>
      <c r="F1071" s="44">
        <f t="shared" si="525"/>
        <v>0</v>
      </c>
      <c r="G1071" s="44">
        <f t="shared" si="525"/>
        <v>0</v>
      </c>
      <c r="H1071" s="45">
        <f t="shared" si="525"/>
        <v>0</v>
      </c>
      <c r="I1071" s="72">
        <f t="shared" si="512"/>
        <v>0</v>
      </c>
    </row>
    <row r="1072" spans="1:9" s="3" customFormat="1" hidden="1" x14ac:dyDescent="0.2">
      <c r="A1072" s="64" t="s">
        <v>45</v>
      </c>
      <c r="B1072" s="65"/>
      <c r="C1072" s="44">
        <v>0</v>
      </c>
      <c r="D1072" s="44"/>
      <c r="E1072" s="44">
        <f>C1072+D1072</f>
        <v>0</v>
      </c>
      <c r="F1072" s="44"/>
      <c r="G1072" s="44"/>
      <c r="H1072" s="45"/>
      <c r="I1072" s="72">
        <f t="shared" si="512"/>
        <v>0</v>
      </c>
    </row>
    <row r="1073" spans="1:11" s="3" customFormat="1" hidden="1" x14ac:dyDescent="0.2">
      <c r="A1073" s="37" t="s">
        <v>46</v>
      </c>
      <c r="B1073" s="128" t="s">
        <v>54</v>
      </c>
      <c r="C1073" s="54">
        <v>0</v>
      </c>
      <c r="D1073" s="54"/>
      <c r="E1073" s="54">
        <f>C1073+D1073</f>
        <v>0</v>
      </c>
      <c r="F1073" s="54"/>
      <c r="G1073" s="54"/>
      <c r="H1073" s="55"/>
      <c r="I1073" s="72">
        <f t="shared" si="512"/>
        <v>0</v>
      </c>
    </row>
    <row r="1074" spans="1:11" s="3" customFormat="1" hidden="1" x14ac:dyDescent="0.2">
      <c r="A1074" s="37" t="s">
        <v>48</v>
      </c>
      <c r="B1074" s="128" t="s">
        <v>55</v>
      </c>
      <c r="C1074" s="54">
        <v>0</v>
      </c>
      <c r="D1074" s="54"/>
      <c r="E1074" s="54">
        <f>C1074+D1074</f>
        <v>0</v>
      </c>
      <c r="F1074" s="54"/>
      <c r="G1074" s="54"/>
      <c r="H1074" s="55"/>
      <c r="I1074" s="72">
        <f t="shared" si="512"/>
        <v>0</v>
      </c>
    </row>
    <row r="1075" spans="1:11" s="3" customFormat="1" hidden="1" x14ac:dyDescent="0.2">
      <c r="A1075" s="37" t="s">
        <v>50</v>
      </c>
      <c r="B1075" s="128" t="s">
        <v>56</v>
      </c>
      <c r="C1075" s="54">
        <v>0</v>
      </c>
      <c r="D1075" s="54"/>
      <c r="E1075" s="54">
        <f>C1075+D1075</f>
        <v>0</v>
      </c>
      <c r="F1075" s="54"/>
      <c r="G1075" s="54"/>
      <c r="H1075" s="55"/>
      <c r="I1075" s="72">
        <f t="shared" si="512"/>
        <v>0</v>
      </c>
    </row>
    <row r="1076" spans="1:11" hidden="1" x14ac:dyDescent="0.2">
      <c r="A1076" s="60" t="s">
        <v>67</v>
      </c>
      <c r="B1076" s="68" t="s">
        <v>57</v>
      </c>
      <c r="C1076" s="44">
        <v>0</v>
      </c>
      <c r="D1076" s="44">
        <f t="shared" ref="D1076:H1076" si="526">SUM(D1080,D1081,D1082)</f>
        <v>0</v>
      </c>
      <c r="E1076" s="44">
        <f t="shared" si="526"/>
        <v>0</v>
      </c>
      <c r="F1076" s="44">
        <f t="shared" si="526"/>
        <v>0</v>
      </c>
      <c r="G1076" s="44">
        <f t="shared" si="526"/>
        <v>0</v>
      </c>
      <c r="H1076" s="45">
        <f t="shared" si="526"/>
        <v>0</v>
      </c>
      <c r="I1076" s="13">
        <f t="shared" si="512"/>
        <v>0</v>
      </c>
    </row>
    <row r="1077" spans="1:11" s="3" customFormat="1" hidden="1" x14ac:dyDescent="0.2">
      <c r="A1077" s="66" t="s">
        <v>43</v>
      </c>
      <c r="B1077" s="68"/>
      <c r="C1077" s="44"/>
      <c r="D1077" s="44"/>
      <c r="E1077" s="44"/>
      <c r="F1077" s="44"/>
      <c r="G1077" s="44"/>
      <c r="H1077" s="45"/>
      <c r="I1077" s="72">
        <f t="shared" si="512"/>
        <v>0</v>
      </c>
    </row>
    <row r="1078" spans="1:11" hidden="1" x14ac:dyDescent="0.2">
      <c r="A1078" s="64" t="s">
        <v>44</v>
      </c>
      <c r="B1078" s="65"/>
      <c r="C1078" s="44">
        <v>0</v>
      </c>
      <c r="D1078" s="44">
        <f t="shared" ref="D1078:H1078" si="527">D1080+D1081+D1082-D1079</f>
        <v>0</v>
      </c>
      <c r="E1078" s="44">
        <f t="shared" si="527"/>
        <v>0</v>
      </c>
      <c r="F1078" s="44">
        <f t="shared" si="527"/>
        <v>0</v>
      </c>
      <c r="G1078" s="44">
        <f t="shared" si="527"/>
        <v>0</v>
      </c>
      <c r="H1078" s="45">
        <f t="shared" si="527"/>
        <v>0</v>
      </c>
      <c r="I1078" s="13">
        <f t="shared" si="512"/>
        <v>0</v>
      </c>
    </row>
    <row r="1079" spans="1:11" s="3" customFormat="1" hidden="1" x14ac:dyDescent="0.2">
      <c r="A1079" s="64" t="s">
        <v>45</v>
      </c>
      <c r="B1079" s="65"/>
      <c r="C1079" s="44">
        <v>0</v>
      </c>
      <c r="D1079" s="44"/>
      <c r="E1079" s="44">
        <f>C1079+D1079</f>
        <v>0</v>
      </c>
      <c r="F1079" s="44"/>
      <c r="G1079" s="44"/>
      <c r="H1079" s="45"/>
      <c r="I1079" s="72">
        <f t="shared" si="512"/>
        <v>0</v>
      </c>
    </row>
    <row r="1080" spans="1:11" hidden="1" x14ac:dyDescent="0.2">
      <c r="A1080" s="37" t="s">
        <v>46</v>
      </c>
      <c r="B1080" s="128" t="s">
        <v>58</v>
      </c>
      <c r="C1080" s="39">
        <v>0</v>
      </c>
      <c r="D1080" s="39"/>
      <c r="E1080" s="39">
        <f>C1080+D1080</f>
        <v>0</v>
      </c>
      <c r="F1080" s="39"/>
      <c r="G1080" s="39"/>
      <c r="H1080" s="40"/>
      <c r="I1080" s="13">
        <f t="shared" si="512"/>
        <v>0</v>
      </c>
      <c r="J1080" s="8">
        <v>0.05</v>
      </c>
      <c r="K1080" s="8">
        <v>0.05</v>
      </c>
    </row>
    <row r="1081" spans="1:11" hidden="1" x14ac:dyDescent="0.2">
      <c r="A1081" s="37" t="s">
        <v>48</v>
      </c>
      <c r="B1081" s="128" t="s">
        <v>59</v>
      </c>
      <c r="C1081" s="39">
        <v>0</v>
      </c>
      <c r="D1081" s="39"/>
      <c r="E1081" s="39">
        <f>C1081+D1081</f>
        <v>0</v>
      </c>
      <c r="F1081" s="39"/>
      <c r="G1081" s="39"/>
      <c r="H1081" s="40"/>
      <c r="I1081" s="13">
        <f t="shared" si="512"/>
        <v>0</v>
      </c>
      <c r="J1081" s="8">
        <v>0.9</v>
      </c>
    </row>
    <row r="1082" spans="1:11" s="3" customFormat="1" hidden="1" x14ac:dyDescent="0.2">
      <c r="A1082" s="37" t="s">
        <v>50</v>
      </c>
      <c r="B1082" s="128" t="s">
        <v>60</v>
      </c>
      <c r="C1082" s="54">
        <v>0</v>
      </c>
      <c r="D1082" s="54"/>
      <c r="E1082" s="54">
        <f>C1082+D1082</f>
        <v>0</v>
      </c>
      <c r="F1082" s="54"/>
      <c r="G1082" s="54"/>
      <c r="H1082" s="55"/>
      <c r="I1082" s="72">
        <f t="shared" si="512"/>
        <v>0</v>
      </c>
    </row>
    <row r="1083" spans="1:11" s="3" customFormat="1" hidden="1" x14ac:dyDescent="0.2">
      <c r="A1083" s="69"/>
      <c r="B1083" s="53"/>
      <c r="C1083" s="54"/>
      <c r="D1083" s="54"/>
      <c r="E1083" s="54"/>
      <c r="F1083" s="54"/>
      <c r="G1083" s="54"/>
      <c r="H1083" s="55"/>
      <c r="I1083" s="72">
        <f t="shared" si="512"/>
        <v>0</v>
      </c>
    </row>
    <row r="1084" spans="1:11" s="3" customFormat="1" hidden="1" x14ac:dyDescent="0.2">
      <c r="A1084" s="46" t="s">
        <v>61</v>
      </c>
      <c r="B1084" s="68" t="s">
        <v>62</v>
      </c>
      <c r="C1084" s="44">
        <v>0</v>
      </c>
      <c r="D1084" s="44"/>
      <c r="E1084" s="44">
        <f>C1084+D1084</f>
        <v>0</v>
      </c>
      <c r="F1084" s="44"/>
      <c r="G1084" s="44"/>
      <c r="H1084" s="45"/>
      <c r="I1084" s="72">
        <f t="shared" si="512"/>
        <v>0</v>
      </c>
    </row>
    <row r="1085" spans="1:11" s="3" customFormat="1" hidden="1" x14ac:dyDescent="0.2">
      <c r="A1085" s="69"/>
      <c r="B1085" s="53"/>
      <c r="C1085" s="54"/>
      <c r="D1085" s="54"/>
      <c r="E1085" s="54"/>
      <c r="F1085" s="54"/>
      <c r="G1085" s="54"/>
      <c r="H1085" s="55"/>
      <c r="I1085" s="72">
        <f t="shared" si="512"/>
        <v>0</v>
      </c>
    </row>
    <row r="1086" spans="1:11" s="3" customFormat="1" hidden="1" x14ac:dyDescent="0.2">
      <c r="A1086" s="46" t="s">
        <v>63</v>
      </c>
      <c r="B1086" s="68"/>
      <c r="C1086" s="44">
        <v>0</v>
      </c>
      <c r="D1086" s="44">
        <f t="shared" ref="D1086:H1086" si="528">D1039-D1057</f>
        <v>0</v>
      </c>
      <c r="E1086" s="44">
        <f t="shared" si="528"/>
        <v>0</v>
      </c>
      <c r="F1086" s="44">
        <f t="shared" si="528"/>
        <v>0</v>
      </c>
      <c r="G1086" s="44">
        <f t="shared" si="528"/>
        <v>0</v>
      </c>
      <c r="H1086" s="45">
        <f t="shared" si="528"/>
        <v>0</v>
      </c>
      <c r="I1086" s="72">
        <f t="shared" si="512"/>
        <v>0</v>
      </c>
    </row>
    <row r="1087" spans="1:11" s="2" customFormat="1" ht="38.25" hidden="1" x14ac:dyDescent="0.2">
      <c r="A1087" s="108" t="s">
        <v>100</v>
      </c>
      <c r="B1087" s="97"/>
      <c r="C1087" s="98">
        <v>0</v>
      </c>
      <c r="D1087" s="98">
        <f t="shared" ref="D1087:H1087" si="529">D1088</f>
        <v>0</v>
      </c>
      <c r="E1087" s="98">
        <f t="shared" si="529"/>
        <v>0</v>
      </c>
      <c r="F1087" s="98">
        <f t="shared" si="529"/>
        <v>0</v>
      </c>
      <c r="G1087" s="98">
        <f t="shared" si="529"/>
        <v>0</v>
      </c>
      <c r="H1087" s="99">
        <f t="shared" si="529"/>
        <v>0</v>
      </c>
      <c r="I1087" s="71">
        <f t="shared" si="512"/>
        <v>0</v>
      </c>
    </row>
    <row r="1088" spans="1:11" hidden="1" x14ac:dyDescent="0.2">
      <c r="A1088" s="92" t="s">
        <v>69</v>
      </c>
      <c r="B1088" s="93"/>
      <c r="C1088" s="94">
        <v>0</v>
      </c>
      <c r="D1088" s="94">
        <f t="shared" ref="D1088:H1088" si="530">SUM(D1089,D1090,D1091,D1092)</f>
        <v>0</v>
      </c>
      <c r="E1088" s="94">
        <f t="shared" si="530"/>
        <v>0</v>
      </c>
      <c r="F1088" s="94">
        <f t="shared" si="530"/>
        <v>0</v>
      </c>
      <c r="G1088" s="94">
        <f t="shared" si="530"/>
        <v>0</v>
      </c>
      <c r="H1088" s="95">
        <f t="shared" si="530"/>
        <v>0</v>
      </c>
      <c r="I1088" s="13">
        <f t="shared" si="512"/>
        <v>0</v>
      </c>
    </row>
    <row r="1089" spans="1:9" hidden="1" x14ac:dyDescent="0.2">
      <c r="A1089" s="37" t="s">
        <v>10</v>
      </c>
      <c r="B1089" s="38"/>
      <c r="C1089" s="39">
        <v>0</v>
      </c>
      <c r="D1089" s="39"/>
      <c r="E1089" s="39">
        <f>SUM(C1089,D1089)</f>
        <v>0</v>
      </c>
      <c r="F1089" s="39"/>
      <c r="G1089" s="39"/>
      <c r="H1089" s="40"/>
      <c r="I1089" s="13">
        <f t="shared" si="512"/>
        <v>0</v>
      </c>
    </row>
    <row r="1090" spans="1:9" s="3" customFormat="1" hidden="1" x14ac:dyDescent="0.2">
      <c r="A1090" s="37" t="s">
        <v>11</v>
      </c>
      <c r="B1090" s="41"/>
      <c r="C1090" s="54">
        <v>0</v>
      </c>
      <c r="D1090" s="54"/>
      <c r="E1090" s="54">
        <f>SUM(C1090,D1090)</f>
        <v>0</v>
      </c>
      <c r="F1090" s="54"/>
      <c r="G1090" s="54"/>
      <c r="H1090" s="55"/>
      <c r="I1090" s="72">
        <f t="shared" si="512"/>
        <v>0</v>
      </c>
    </row>
    <row r="1091" spans="1:9" s="3" customFormat="1" ht="38.25" hidden="1" x14ac:dyDescent="0.2">
      <c r="A1091" s="37" t="s">
        <v>70</v>
      </c>
      <c r="B1091" s="38">
        <v>420269</v>
      </c>
      <c r="C1091" s="54">
        <v>0</v>
      </c>
      <c r="D1091" s="54"/>
      <c r="E1091" s="54">
        <f>SUM(C1091,D1091)</f>
        <v>0</v>
      </c>
      <c r="F1091" s="54"/>
      <c r="G1091" s="54"/>
      <c r="H1091" s="55"/>
      <c r="I1091" s="72">
        <f t="shared" si="512"/>
        <v>0</v>
      </c>
    </row>
    <row r="1092" spans="1:9" s="3" customFormat="1" ht="25.5" hidden="1" x14ac:dyDescent="0.2">
      <c r="A1092" s="42" t="s">
        <v>71</v>
      </c>
      <c r="B1092" s="43" t="s">
        <v>72</v>
      </c>
      <c r="C1092" s="44">
        <v>0</v>
      </c>
      <c r="D1092" s="44">
        <f t="shared" ref="D1092:H1092" si="531">SUM(D1093,D1097,D1101)</f>
        <v>0</v>
      </c>
      <c r="E1092" s="44">
        <f t="shared" si="531"/>
        <v>0</v>
      </c>
      <c r="F1092" s="44">
        <f t="shared" si="531"/>
        <v>0</v>
      </c>
      <c r="G1092" s="44">
        <f t="shared" si="531"/>
        <v>0</v>
      </c>
      <c r="H1092" s="45">
        <f t="shared" si="531"/>
        <v>0</v>
      </c>
      <c r="I1092" s="72">
        <f t="shared" si="512"/>
        <v>0</v>
      </c>
    </row>
    <row r="1093" spans="1:9" s="3" customFormat="1" hidden="1" x14ac:dyDescent="0.2">
      <c r="A1093" s="46" t="s">
        <v>15</v>
      </c>
      <c r="B1093" s="47" t="s">
        <v>14</v>
      </c>
      <c r="C1093" s="44">
        <v>0</v>
      </c>
      <c r="D1093" s="44">
        <f t="shared" ref="D1093:H1093" si="532">SUM(D1094:D1096)</f>
        <v>0</v>
      </c>
      <c r="E1093" s="44">
        <f t="shared" si="532"/>
        <v>0</v>
      </c>
      <c r="F1093" s="44">
        <f t="shared" si="532"/>
        <v>0</v>
      </c>
      <c r="G1093" s="44">
        <f t="shared" si="532"/>
        <v>0</v>
      </c>
      <c r="H1093" s="45">
        <f t="shared" si="532"/>
        <v>0</v>
      </c>
      <c r="I1093" s="72">
        <f t="shared" si="512"/>
        <v>0</v>
      </c>
    </row>
    <row r="1094" spans="1:9" s="3" customFormat="1" hidden="1" x14ac:dyDescent="0.2">
      <c r="A1094" s="48" t="s">
        <v>17</v>
      </c>
      <c r="B1094" s="49" t="s">
        <v>16</v>
      </c>
      <c r="C1094" s="54">
        <v>0</v>
      </c>
      <c r="D1094" s="54"/>
      <c r="E1094" s="54">
        <f>SUM(C1094,D1094)</f>
        <v>0</v>
      </c>
      <c r="F1094" s="54"/>
      <c r="G1094" s="54"/>
      <c r="H1094" s="55"/>
      <c r="I1094" s="72">
        <f t="shared" si="512"/>
        <v>0</v>
      </c>
    </row>
    <row r="1095" spans="1:9" s="3" customFormat="1" hidden="1" x14ac:dyDescent="0.2">
      <c r="A1095" s="48" t="s">
        <v>18</v>
      </c>
      <c r="B1095" s="50" t="s">
        <v>19</v>
      </c>
      <c r="C1095" s="54">
        <v>0</v>
      </c>
      <c r="D1095" s="54"/>
      <c r="E1095" s="54">
        <f>SUM(C1095,D1095)</f>
        <v>0</v>
      </c>
      <c r="F1095" s="54"/>
      <c r="G1095" s="54"/>
      <c r="H1095" s="55"/>
      <c r="I1095" s="72">
        <f t="shared" si="512"/>
        <v>0</v>
      </c>
    </row>
    <row r="1096" spans="1:9" s="3" customFormat="1" hidden="1" x14ac:dyDescent="0.2">
      <c r="A1096" s="48" t="s">
        <v>20</v>
      </c>
      <c r="B1096" s="50" t="s">
        <v>21</v>
      </c>
      <c r="C1096" s="54">
        <v>0</v>
      </c>
      <c r="D1096" s="54"/>
      <c r="E1096" s="54">
        <f>SUM(C1096,D1096)</f>
        <v>0</v>
      </c>
      <c r="F1096" s="54"/>
      <c r="G1096" s="54"/>
      <c r="H1096" s="55"/>
      <c r="I1096" s="72">
        <f t="shared" si="512"/>
        <v>0</v>
      </c>
    </row>
    <row r="1097" spans="1:9" s="3" customFormat="1" hidden="1" x14ac:dyDescent="0.2">
      <c r="A1097" s="46" t="s">
        <v>22</v>
      </c>
      <c r="B1097" s="51" t="s">
        <v>23</v>
      </c>
      <c r="C1097" s="44">
        <v>0</v>
      </c>
      <c r="D1097" s="44">
        <f t="shared" ref="D1097:H1097" si="533">SUM(D1098:D1100)</f>
        <v>0</v>
      </c>
      <c r="E1097" s="44">
        <f t="shared" si="533"/>
        <v>0</v>
      </c>
      <c r="F1097" s="44">
        <f t="shared" si="533"/>
        <v>0</v>
      </c>
      <c r="G1097" s="44">
        <f t="shared" si="533"/>
        <v>0</v>
      </c>
      <c r="H1097" s="45">
        <f t="shared" si="533"/>
        <v>0</v>
      </c>
      <c r="I1097" s="72">
        <f t="shared" si="512"/>
        <v>0</v>
      </c>
    </row>
    <row r="1098" spans="1:9" s="3" customFormat="1" hidden="1" x14ac:dyDescent="0.2">
      <c r="A1098" s="48" t="s">
        <v>17</v>
      </c>
      <c r="B1098" s="50" t="s">
        <v>24</v>
      </c>
      <c r="C1098" s="54">
        <v>0</v>
      </c>
      <c r="D1098" s="54"/>
      <c r="E1098" s="54">
        <f>SUM(C1098,D1098)</f>
        <v>0</v>
      </c>
      <c r="F1098" s="54"/>
      <c r="G1098" s="54"/>
      <c r="H1098" s="55"/>
      <c r="I1098" s="72">
        <f t="shared" si="512"/>
        <v>0</v>
      </c>
    </row>
    <row r="1099" spans="1:9" s="3" customFormat="1" hidden="1" x14ac:dyDescent="0.2">
      <c r="A1099" s="48" t="s">
        <v>18</v>
      </c>
      <c r="B1099" s="50" t="s">
        <v>25</v>
      </c>
      <c r="C1099" s="54">
        <v>0</v>
      </c>
      <c r="D1099" s="54"/>
      <c r="E1099" s="54">
        <f>SUM(C1099,D1099)</f>
        <v>0</v>
      </c>
      <c r="F1099" s="54"/>
      <c r="G1099" s="54"/>
      <c r="H1099" s="55"/>
      <c r="I1099" s="72">
        <f t="shared" si="512"/>
        <v>0</v>
      </c>
    </row>
    <row r="1100" spans="1:9" s="3" customFormat="1" hidden="1" x14ac:dyDescent="0.2">
      <c r="A1100" s="48" t="s">
        <v>20</v>
      </c>
      <c r="B1100" s="50" t="s">
        <v>26</v>
      </c>
      <c r="C1100" s="54">
        <v>0</v>
      </c>
      <c r="D1100" s="54"/>
      <c r="E1100" s="54">
        <f>SUM(C1100,D1100)</f>
        <v>0</v>
      </c>
      <c r="F1100" s="54"/>
      <c r="G1100" s="54"/>
      <c r="H1100" s="55"/>
      <c r="I1100" s="72">
        <f t="shared" si="512"/>
        <v>0</v>
      </c>
    </row>
    <row r="1101" spans="1:9" s="3" customFormat="1" hidden="1" x14ac:dyDescent="0.2">
      <c r="A1101" s="46" t="s">
        <v>73</v>
      </c>
      <c r="B1101" s="51" t="s">
        <v>28</v>
      </c>
      <c r="C1101" s="44">
        <v>0</v>
      </c>
      <c r="D1101" s="44">
        <f t="shared" ref="D1101:H1101" si="534">SUM(D1102:D1104)</f>
        <v>0</v>
      </c>
      <c r="E1101" s="44">
        <f t="shared" si="534"/>
        <v>0</v>
      </c>
      <c r="F1101" s="44">
        <f t="shared" si="534"/>
        <v>0</v>
      </c>
      <c r="G1101" s="44">
        <f t="shared" si="534"/>
        <v>0</v>
      </c>
      <c r="H1101" s="45">
        <f t="shared" si="534"/>
        <v>0</v>
      </c>
      <c r="I1101" s="72">
        <f t="shared" si="512"/>
        <v>0</v>
      </c>
    </row>
    <row r="1102" spans="1:9" s="3" customFormat="1" hidden="1" x14ac:dyDescent="0.2">
      <c r="A1102" s="48" t="s">
        <v>17</v>
      </c>
      <c r="B1102" s="50" t="s">
        <v>29</v>
      </c>
      <c r="C1102" s="54">
        <v>0</v>
      </c>
      <c r="D1102" s="54"/>
      <c r="E1102" s="54">
        <f>SUM(C1102,D1102)</f>
        <v>0</v>
      </c>
      <c r="F1102" s="54"/>
      <c r="G1102" s="54"/>
      <c r="H1102" s="55"/>
      <c r="I1102" s="72">
        <f t="shared" ref="I1102:I1154" si="535">SUM(E1102:H1102)</f>
        <v>0</v>
      </c>
    </row>
    <row r="1103" spans="1:9" s="3" customFormat="1" hidden="1" x14ac:dyDescent="0.2">
      <c r="A1103" s="48" t="s">
        <v>18</v>
      </c>
      <c r="B1103" s="50" t="s">
        <v>30</v>
      </c>
      <c r="C1103" s="54">
        <v>0</v>
      </c>
      <c r="D1103" s="54"/>
      <c r="E1103" s="54">
        <f>SUM(C1103,D1103)</f>
        <v>0</v>
      </c>
      <c r="F1103" s="54"/>
      <c r="G1103" s="54"/>
      <c r="H1103" s="55"/>
      <c r="I1103" s="72">
        <f t="shared" si="535"/>
        <v>0</v>
      </c>
    </row>
    <row r="1104" spans="1:9" s="3" customFormat="1" hidden="1" x14ac:dyDescent="0.2">
      <c r="A1104" s="48" t="s">
        <v>20</v>
      </c>
      <c r="B1104" s="50" t="s">
        <v>31</v>
      </c>
      <c r="C1104" s="54">
        <v>0</v>
      </c>
      <c r="D1104" s="54"/>
      <c r="E1104" s="54">
        <f>SUM(C1104,D1104)</f>
        <v>0</v>
      </c>
      <c r="F1104" s="54"/>
      <c r="G1104" s="54"/>
      <c r="H1104" s="55"/>
      <c r="I1104" s="72">
        <f t="shared" si="535"/>
        <v>0</v>
      </c>
    </row>
    <row r="1105" spans="1:9" hidden="1" x14ac:dyDescent="0.2">
      <c r="A1105" s="92" t="s">
        <v>66</v>
      </c>
      <c r="B1105" s="93"/>
      <c r="C1105" s="94">
        <v>0</v>
      </c>
      <c r="D1105" s="94">
        <f t="shared" ref="D1105:H1105" si="536">SUM(D1106,D1109,D1132)</f>
        <v>0</v>
      </c>
      <c r="E1105" s="94">
        <f t="shared" si="536"/>
        <v>0</v>
      </c>
      <c r="F1105" s="94">
        <f t="shared" si="536"/>
        <v>0</v>
      </c>
      <c r="G1105" s="94">
        <f t="shared" si="536"/>
        <v>0</v>
      </c>
      <c r="H1105" s="95">
        <f t="shared" si="536"/>
        <v>0</v>
      </c>
      <c r="I1105" s="13">
        <f t="shared" si="535"/>
        <v>0</v>
      </c>
    </row>
    <row r="1106" spans="1:9" hidden="1" x14ac:dyDescent="0.2">
      <c r="A1106" s="60" t="s">
        <v>33</v>
      </c>
      <c r="B1106" s="61">
        <v>20</v>
      </c>
      <c r="C1106" s="44">
        <v>0</v>
      </c>
      <c r="D1106" s="44">
        <f t="shared" ref="D1106:H1106" si="537">SUM(D1107)</f>
        <v>0</v>
      </c>
      <c r="E1106" s="44">
        <f t="shared" si="537"/>
        <v>0</v>
      </c>
      <c r="F1106" s="44">
        <f t="shared" si="537"/>
        <v>0</v>
      </c>
      <c r="G1106" s="44">
        <f t="shared" si="537"/>
        <v>0</v>
      </c>
      <c r="H1106" s="45">
        <f t="shared" si="537"/>
        <v>0</v>
      </c>
      <c r="I1106" s="13">
        <f t="shared" si="535"/>
        <v>0</v>
      </c>
    </row>
    <row r="1107" spans="1:9" hidden="1" x14ac:dyDescent="0.2">
      <c r="A1107" s="48" t="s">
        <v>36</v>
      </c>
      <c r="B1107" s="126" t="s">
        <v>35</v>
      </c>
      <c r="C1107" s="39">
        <v>0</v>
      </c>
      <c r="D1107" s="39"/>
      <c r="E1107" s="39">
        <f>C1107+D1107</f>
        <v>0</v>
      </c>
      <c r="F1107" s="39"/>
      <c r="G1107" s="39"/>
      <c r="H1107" s="40"/>
      <c r="I1107" s="13">
        <f t="shared" si="535"/>
        <v>0</v>
      </c>
    </row>
    <row r="1108" spans="1:9" s="3" customFormat="1" hidden="1" x14ac:dyDescent="0.2">
      <c r="A1108" s="48"/>
      <c r="B1108" s="49"/>
      <c r="C1108" s="54"/>
      <c r="D1108" s="54"/>
      <c r="E1108" s="54"/>
      <c r="F1108" s="54"/>
      <c r="G1108" s="54"/>
      <c r="H1108" s="55"/>
      <c r="I1108" s="72">
        <f t="shared" si="535"/>
        <v>0</v>
      </c>
    </row>
    <row r="1109" spans="1:9" ht="25.5" hidden="1" x14ac:dyDescent="0.2">
      <c r="A1109" s="60" t="s">
        <v>40</v>
      </c>
      <c r="B1109" s="62">
        <v>58</v>
      </c>
      <c r="C1109" s="44">
        <v>0</v>
      </c>
      <c r="D1109" s="44">
        <f t="shared" ref="D1109:H1109" si="538">SUM(D1110,D1117,D1124)</f>
        <v>0</v>
      </c>
      <c r="E1109" s="44">
        <f t="shared" si="538"/>
        <v>0</v>
      </c>
      <c r="F1109" s="44">
        <f t="shared" si="538"/>
        <v>0</v>
      </c>
      <c r="G1109" s="44">
        <f t="shared" si="538"/>
        <v>0</v>
      </c>
      <c r="H1109" s="45">
        <f t="shared" si="538"/>
        <v>0</v>
      </c>
      <c r="I1109" s="13">
        <f t="shared" si="535"/>
        <v>0</v>
      </c>
    </row>
    <row r="1110" spans="1:9" s="3" customFormat="1" hidden="1" x14ac:dyDescent="0.2">
      <c r="A1110" s="60" t="s">
        <v>41</v>
      </c>
      <c r="B1110" s="63" t="s">
        <v>42</v>
      </c>
      <c r="C1110" s="44">
        <v>0</v>
      </c>
      <c r="D1110" s="44">
        <f t="shared" ref="D1110:H1110" si="539">SUM(D1114,D1115,D1116)</f>
        <v>0</v>
      </c>
      <c r="E1110" s="44">
        <f t="shared" si="539"/>
        <v>0</v>
      </c>
      <c r="F1110" s="44">
        <f t="shared" si="539"/>
        <v>0</v>
      </c>
      <c r="G1110" s="44">
        <f t="shared" si="539"/>
        <v>0</v>
      </c>
      <c r="H1110" s="45">
        <f t="shared" si="539"/>
        <v>0</v>
      </c>
      <c r="I1110" s="72">
        <f t="shared" si="535"/>
        <v>0</v>
      </c>
    </row>
    <row r="1111" spans="1:9" s="3" customFormat="1" hidden="1" x14ac:dyDescent="0.2">
      <c r="A1111" s="64" t="s">
        <v>43</v>
      </c>
      <c r="B1111" s="65"/>
      <c r="C1111" s="44"/>
      <c r="D1111" s="44"/>
      <c r="E1111" s="44"/>
      <c r="F1111" s="44"/>
      <c r="G1111" s="44"/>
      <c r="H1111" s="45"/>
      <c r="I1111" s="72">
        <f t="shared" si="535"/>
        <v>0</v>
      </c>
    </row>
    <row r="1112" spans="1:9" s="3" customFormat="1" hidden="1" x14ac:dyDescent="0.2">
      <c r="A1112" s="64" t="s">
        <v>44</v>
      </c>
      <c r="B1112" s="65"/>
      <c r="C1112" s="44">
        <v>0</v>
      </c>
      <c r="D1112" s="44">
        <f t="shared" ref="D1112:H1112" si="540">D1114+D1115+D1116-D1113</f>
        <v>0</v>
      </c>
      <c r="E1112" s="44">
        <f t="shared" si="540"/>
        <v>0</v>
      </c>
      <c r="F1112" s="44">
        <f t="shared" si="540"/>
        <v>0</v>
      </c>
      <c r="G1112" s="44">
        <f t="shared" si="540"/>
        <v>0</v>
      </c>
      <c r="H1112" s="45">
        <f t="shared" si="540"/>
        <v>0</v>
      </c>
      <c r="I1112" s="72">
        <f t="shared" si="535"/>
        <v>0</v>
      </c>
    </row>
    <row r="1113" spans="1:9" s="3" customFormat="1" hidden="1" x14ac:dyDescent="0.2">
      <c r="A1113" s="64" t="s">
        <v>45</v>
      </c>
      <c r="B1113" s="65"/>
      <c r="C1113" s="44">
        <v>0</v>
      </c>
      <c r="D1113" s="44"/>
      <c r="E1113" s="44">
        <f>C1113+D1113</f>
        <v>0</v>
      </c>
      <c r="F1113" s="44"/>
      <c r="G1113" s="44"/>
      <c r="H1113" s="45"/>
      <c r="I1113" s="72">
        <f t="shared" si="535"/>
        <v>0</v>
      </c>
    </row>
    <row r="1114" spans="1:9" s="3" customFormat="1" hidden="1" x14ac:dyDescent="0.2">
      <c r="A1114" s="37" t="s">
        <v>46</v>
      </c>
      <c r="B1114" s="127" t="s">
        <v>47</v>
      </c>
      <c r="C1114" s="54">
        <v>0</v>
      </c>
      <c r="D1114" s="54"/>
      <c r="E1114" s="54">
        <f>C1114+D1114</f>
        <v>0</v>
      </c>
      <c r="F1114" s="54"/>
      <c r="G1114" s="54"/>
      <c r="H1114" s="55"/>
      <c r="I1114" s="72">
        <f t="shared" si="535"/>
        <v>0</v>
      </c>
    </row>
    <row r="1115" spans="1:9" s="3" customFormat="1" hidden="1" x14ac:dyDescent="0.2">
      <c r="A1115" s="37" t="s">
        <v>48</v>
      </c>
      <c r="B1115" s="127" t="s">
        <v>49</v>
      </c>
      <c r="C1115" s="54">
        <v>0</v>
      </c>
      <c r="D1115" s="54"/>
      <c r="E1115" s="54">
        <f>C1115+D1115</f>
        <v>0</v>
      </c>
      <c r="F1115" s="54"/>
      <c r="G1115" s="54"/>
      <c r="H1115" s="55"/>
      <c r="I1115" s="72">
        <f t="shared" si="535"/>
        <v>0</v>
      </c>
    </row>
    <row r="1116" spans="1:9" s="3" customFormat="1" hidden="1" x14ac:dyDescent="0.2">
      <c r="A1116" s="37" t="s">
        <v>50</v>
      </c>
      <c r="B1116" s="128" t="s">
        <v>51</v>
      </c>
      <c r="C1116" s="54">
        <v>0</v>
      </c>
      <c r="D1116" s="54"/>
      <c r="E1116" s="54">
        <f>C1116+D1116</f>
        <v>0</v>
      </c>
      <c r="F1116" s="54"/>
      <c r="G1116" s="54"/>
      <c r="H1116" s="55"/>
      <c r="I1116" s="72">
        <f t="shared" si="535"/>
        <v>0</v>
      </c>
    </row>
    <row r="1117" spans="1:9" s="3" customFormat="1" hidden="1" x14ac:dyDescent="0.2">
      <c r="A1117" s="60" t="s">
        <v>52</v>
      </c>
      <c r="B1117" s="61" t="s">
        <v>53</v>
      </c>
      <c r="C1117" s="44">
        <v>0</v>
      </c>
      <c r="D1117" s="44">
        <f t="shared" ref="D1117:H1117" si="541">SUM(D1121,D1122,D1123)</f>
        <v>0</v>
      </c>
      <c r="E1117" s="44">
        <f t="shared" si="541"/>
        <v>0</v>
      </c>
      <c r="F1117" s="44">
        <f t="shared" si="541"/>
        <v>0</v>
      </c>
      <c r="G1117" s="44">
        <f t="shared" si="541"/>
        <v>0</v>
      </c>
      <c r="H1117" s="45">
        <f t="shared" si="541"/>
        <v>0</v>
      </c>
      <c r="I1117" s="72">
        <f t="shared" si="535"/>
        <v>0</v>
      </c>
    </row>
    <row r="1118" spans="1:9" s="3" customFormat="1" hidden="1" x14ac:dyDescent="0.2">
      <c r="A1118" s="66" t="s">
        <v>43</v>
      </c>
      <c r="B1118" s="61"/>
      <c r="C1118" s="44"/>
      <c r="D1118" s="44"/>
      <c r="E1118" s="44"/>
      <c r="F1118" s="44"/>
      <c r="G1118" s="44"/>
      <c r="H1118" s="45"/>
      <c r="I1118" s="72">
        <f t="shared" si="535"/>
        <v>0</v>
      </c>
    </row>
    <row r="1119" spans="1:9" s="3" customFormat="1" hidden="1" x14ac:dyDescent="0.2">
      <c r="A1119" s="64" t="s">
        <v>44</v>
      </c>
      <c r="B1119" s="65"/>
      <c r="C1119" s="44">
        <v>0</v>
      </c>
      <c r="D1119" s="44">
        <f t="shared" ref="D1119:H1119" si="542">D1121+D1122+D1123-D1120</f>
        <v>0</v>
      </c>
      <c r="E1119" s="44">
        <f t="shared" si="542"/>
        <v>0</v>
      </c>
      <c r="F1119" s="44">
        <f t="shared" si="542"/>
        <v>0</v>
      </c>
      <c r="G1119" s="44">
        <f t="shared" si="542"/>
        <v>0</v>
      </c>
      <c r="H1119" s="45">
        <f t="shared" si="542"/>
        <v>0</v>
      </c>
      <c r="I1119" s="72">
        <f t="shared" si="535"/>
        <v>0</v>
      </c>
    </row>
    <row r="1120" spans="1:9" s="3" customFormat="1" hidden="1" x14ac:dyDescent="0.2">
      <c r="A1120" s="64" t="s">
        <v>45</v>
      </c>
      <c r="B1120" s="65"/>
      <c r="C1120" s="44">
        <v>0</v>
      </c>
      <c r="D1120" s="44"/>
      <c r="E1120" s="44">
        <f>C1120+D1120</f>
        <v>0</v>
      </c>
      <c r="F1120" s="44"/>
      <c r="G1120" s="44"/>
      <c r="H1120" s="45"/>
      <c r="I1120" s="72">
        <f t="shared" si="535"/>
        <v>0</v>
      </c>
    </row>
    <row r="1121" spans="1:11" s="3" customFormat="1" hidden="1" x14ac:dyDescent="0.2">
      <c r="A1121" s="37" t="s">
        <v>46</v>
      </c>
      <c r="B1121" s="128" t="s">
        <v>54</v>
      </c>
      <c r="C1121" s="54">
        <v>0</v>
      </c>
      <c r="D1121" s="54"/>
      <c r="E1121" s="54">
        <f>C1121+D1121</f>
        <v>0</v>
      </c>
      <c r="F1121" s="54"/>
      <c r="G1121" s="54"/>
      <c r="H1121" s="55"/>
      <c r="I1121" s="72">
        <f t="shared" si="535"/>
        <v>0</v>
      </c>
    </row>
    <row r="1122" spans="1:11" s="3" customFormat="1" hidden="1" x14ac:dyDescent="0.2">
      <c r="A1122" s="37" t="s">
        <v>48</v>
      </c>
      <c r="B1122" s="128" t="s">
        <v>55</v>
      </c>
      <c r="C1122" s="54">
        <v>0</v>
      </c>
      <c r="D1122" s="54"/>
      <c r="E1122" s="54">
        <f>C1122+D1122</f>
        <v>0</v>
      </c>
      <c r="F1122" s="54"/>
      <c r="G1122" s="54"/>
      <c r="H1122" s="55"/>
      <c r="I1122" s="72">
        <f t="shared" si="535"/>
        <v>0</v>
      </c>
    </row>
    <row r="1123" spans="1:11" s="3" customFormat="1" hidden="1" x14ac:dyDescent="0.2">
      <c r="A1123" s="37" t="s">
        <v>50</v>
      </c>
      <c r="B1123" s="128" t="s">
        <v>56</v>
      </c>
      <c r="C1123" s="54">
        <v>0</v>
      </c>
      <c r="D1123" s="54"/>
      <c r="E1123" s="54">
        <f>C1123+D1123</f>
        <v>0</v>
      </c>
      <c r="F1123" s="54"/>
      <c r="G1123" s="54"/>
      <c r="H1123" s="55"/>
      <c r="I1123" s="72">
        <f t="shared" si="535"/>
        <v>0</v>
      </c>
    </row>
    <row r="1124" spans="1:11" hidden="1" x14ac:dyDescent="0.2">
      <c r="A1124" s="60" t="s">
        <v>67</v>
      </c>
      <c r="B1124" s="68" t="s">
        <v>57</v>
      </c>
      <c r="C1124" s="44">
        <v>0</v>
      </c>
      <c r="D1124" s="44">
        <f t="shared" ref="D1124:H1124" si="543">SUM(D1128,D1129,D1130)</f>
        <v>0</v>
      </c>
      <c r="E1124" s="44">
        <f t="shared" si="543"/>
        <v>0</v>
      </c>
      <c r="F1124" s="44">
        <f t="shared" si="543"/>
        <v>0</v>
      </c>
      <c r="G1124" s="44">
        <f t="shared" si="543"/>
        <v>0</v>
      </c>
      <c r="H1124" s="45">
        <f t="shared" si="543"/>
        <v>0</v>
      </c>
      <c r="I1124" s="13">
        <f t="shared" si="535"/>
        <v>0</v>
      </c>
    </row>
    <row r="1125" spans="1:11" s="3" customFormat="1" hidden="1" x14ac:dyDescent="0.2">
      <c r="A1125" s="66" t="s">
        <v>43</v>
      </c>
      <c r="B1125" s="68"/>
      <c r="C1125" s="44"/>
      <c r="D1125" s="44"/>
      <c r="E1125" s="44"/>
      <c r="F1125" s="44"/>
      <c r="G1125" s="44"/>
      <c r="H1125" s="45"/>
      <c r="I1125" s="72">
        <f t="shared" si="535"/>
        <v>0</v>
      </c>
    </row>
    <row r="1126" spans="1:11" s="6" customFormat="1" hidden="1" x14ac:dyDescent="0.2">
      <c r="A1126" s="64" t="s">
        <v>44</v>
      </c>
      <c r="B1126" s="65"/>
      <c r="C1126" s="113">
        <v>0</v>
      </c>
      <c r="D1126" s="113">
        <f t="shared" ref="D1126:H1126" si="544">D1128+D1129+D1130-D1127</f>
        <v>0</v>
      </c>
      <c r="E1126" s="113">
        <f t="shared" si="544"/>
        <v>0</v>
      </c>
      <c r="F1126" s="113">
        <f t="shared" si="544"/>
        <v>0</v>
      </c>
      <c r="G1126" s="113">
        <f t="shared" si="544"/>
        <v>0</v>
      </c>
      <c r="H1126" s="114">
        <f t="shared" si="544"/>
        <v>0</v>
      </c>
      <c r="I1126" s="104">
        <f t="shared" si="535"/>
        <v>0</v>
      </c>
    </row>
    <row r="1127" spans="1:11" s="5" customFormat="1" hidden="1" x14ac:dyDescent="0.2">
      <c r="A1127" s="64" t="s">
        <v>45</v>
      </c>
      <c r="B1127" s="65"/>
      <c r="C1127" s="113">
        <v>0</v>
      </c>
      <c r="D1127" s="113"/>
      <c r="E1127" s="113">
        <f>C1127+D1127</f>
        <v>0</v>
      </c>
      <c r="F1127" s="113"/>
      <c r="G1127" s="113"/>
      <c r="H1127" s="114"/>
      <c r="I1127" s="91">
        <f t="shared" si="535"/>
        <v>0</v>
      </c>
    </row>
    <row r="1128" spans="1:11" hidden="1" x14ac:dyDescent="0.2">
      <c r="A1128" s="37" t="s">
        <v>46</v>
      </c>
      <c r="B1128" s="128" t="s">
        <v>58</v>
      </c>
      <c r="C1128" s="39">
        <v>0</v>
      </c>
      <c r="D1128" s="39"/>
      <c r="E1128" s="39">
        <f>C1128+D1128</f>
        <v>0</v>
      </c>
      <c r="F1128" s="39"/>
      <c r="G1128" s="39"/>
      <c r="H1128" s="40"/>
      <c r="I1128" s="13">
        <f t="shared" si="535"/>
        <v>0</v>
      </c>
      <c r="J1128" s="8">
        <v>0.05</v>
      </c>
      <c r="K1128" s="8">
        <v>0.05</v>
      </c>
    </row>
    <row r="1129" spans="1:11" hidden="1" x14ac:dyDescent="0.2">
      <c r="A1129" s="37" t="s">
        <v>48</v>
      </c>
      <c r="B1129" s="128" t="s">
        <v>59</v>
      </c>
      <c r="C1129" s="39">
        <v>0</v>
      </c>
      <c r="D1129" s="39"/>
      <c r="E1129" s="39">
        <f>C1129+D1129</f>
        <v>0</v>
      </c>
      <c r="F1129" s="39"/>
      <c r="G1129" s="39"/>
      <c r="H1129" s="40"/>
      <c r="I1129" s="13">
        <f t="shared" si="535"/>
        <v>0</v>
      </c>
      <c r="J1129" s="8">
        <v>0.9</v>
      </c>
    </row>
    <row r="1130" spans="1:11" s="3" customFormat="1" hidden="1" x14ac:dyDescent="0.2">
      <c r="A1130" s="37" t="s">
        <v>50</v>
      </c>
      <c r="B1130" s="128" t="s">
        <v>60</v>
      </c>
      <c r="C1130" s="54">
        <v>0</v>
      </c>
      <c r="D1130" s="54"/>
      <c r="E1130" s="54">
        <f>C1130+D1130</f>
        <v>0</v>
      </c>
      <c r="F1130" s="54"/>
      <c r="G1130" s="54"/>
      <c r="H1130" s="55"/>
      <c r="I1130" s="72">
        <f t="shared" si="535"/>
        <v>0</v>
      </c>
    </row>
    <row r="1131" spans="1:11" s="3" customFormat="1" hidden="1" x14ac:dyDescent="0.2">
      <c r="A1131" s="69"/>
      <c r="B1131" s="53"/>
      <c r="C1131" s="54"/>
      <c r="D1131" s="54"/>
      <c r="E1131" s="54"/>
      <c r="F1131" s="54"/>
      <c r="G1131" s="54"/>
      <c r="H1131" s="55"/>
      <c r="I1131" s="72">
        <f t="shared" si="535"/>
        <v>0</v>
      </c>
    </row>
    <row r="1132" spans="1:11" s="3" customFormat="1" hidden="1" x14ac:dyDescent="0.2">
      <c r="A1132" s="46" t="s">
        <v>61</v>
      </c>
      <c r="B1132" s="68" t="s">
        <v>62</v>
      </c>
      <c r="C1132" s="44">
        <v>0</v>
      </c>
      <c r="D1132" s="44"/>
      <c r="E1132" s="44">
        <f>C1132+D1132</f>
        <v>0</v>
      </c>
      <c r="F1132" s="44"/>
      <c r="G1132" s="44"/>
      <c r="H1132" s="45"/>
      <c r="I1132" s="72">
        <f t="shared" si="535"/>
        <v>0</v>
      </c>
    </row>
    <row r="1133" spans="1:11" s="3" customFormat="1" hidden="1" x14ac:dyDescent="0.2">
      <c r="A1133" s="69"/>
      <c r="B1133" s="53"/>
      <c r="C1133" s="54"/>
      <c r="D1133" s="54"/>
      <c r="E1133" s="54"/>
      <c r="F1133" s="54"/>
      <c r="G1133" s="54"/>
      <c r="H1133" s="55"/>
      <c r="I1133" s="72">
        <f t="shared" si="535"/>
        <v>0</v>
      </c>
    </row>
    <row r="1134" spans="1:11" s="3" customFormat="1" hidden="1" x14ac:dyDescent="0.2">
      <c r="A1134" s="46" t="s">
        <v>63</v>
      </c>
      <c r="B1134" s="68"/>
      <c r="C1134" s="44">
        <v>0</v>
      </c>
      <c r="D1134" s="44">
        <f t="shared" ref="D1134:H1134" si="545">D1087-D1105</f>
        <v>0</v>
      </c>
      <c r="E1134" s="44">
        <f t="shared" si="545"/>
        <v>0</v>
      </c>
      <c r="F1134" s="44">
        <f t="shared" si="545"/>
        <v>0</v>
      </c>
      <c r="G1134" s="44">
        <f t="shared" si="545"/>
        <v>0</v>
      </c>
      <c r="H1134" s="45">
        <f t="shared" si="545"/>
        <v>0</v>
      </c>
      <c r="I1134" s="72">
        <f t="shared" si="535"/>
        <v>0</v>
      </c>
    </row>
    <row r="1135" spans="1:11" s="3" customFormat="1" hidden="1" x14ac:dyDescent="0.2">
      <c r="A1135" s="52"/>
      <c r="B1135" s="53"/>
      <c r="C1135" s="54"/>
      <c r="D1135" s="54"/>
      <c r="E1135" s="54"/>
      <c r="F1135" s="54"/>
      <c r="G1135" s="54"/>
      <c r="H1135" s="55"/>
      <c r="I1135" s="72">
        <f t="shared" si="535"/>
        <v>0</v>
      </c>
    </row>
    <row r="1136" spans="1:11" s="2" customFormat="1" ht="25.5" x14ac:dyDescent="0.2">
      <c r="A1136" s="108" t="s">
        <v>101</v>
      </c>
      <c r="B1136" s="97"/>
      <c r="C1136" s="98">
        <f t="shared" ref="C1136:H1136" si="546">C1137</f>
        <v>12030.55</v>
      </c>
      <c r="D1136" s="98">
        <f t="shared" si="546"/>
        <v>0</v>
      </c>
      <c r="E1136" s="98">
        <f t="shared" si="546"/>
        <v>12030.55</v>
      </c>
      <c r="F1136" s="98">
        <f t="shared" si="546"/>
        <v>7313.6100000000006</v>
      </c>
      <c r="G1136" s="98">
        <f t="shared" si="546"/>
        <v>0</v>
      </c>
      <c r="H1136" s="99">
        <f t="shared" si="546"/>
        <v>0</v>
      </c>
      <c r="I1136" s="71">
        <f t="shared" si="535"/>
        <v>19344.16</v>
      </c>
    </row>
    <row r="1137" spans="1:13" s="5" customFormat="1" x14ac:dyDescent="0.2">
      <c r="A1137" s="86" t="s">
        <v>69</v>
      </c>
      <c r="B1137" s="87"/>
      <c r="C1137" s="102">
        <f>SUM(C1138,C1139,C1140,C1141)</f>
        <v>12030.55</v>
      </c>
      <c r="D1137" s="88">
        <f>SUM(D1138,D1139,D1140,D1141)</f>
        <v>0</v>
      </c>
      <c r="E1137" s="102">
        <f t="shared" ref="E1137:H1137" si="547">SUM(E1138,E1139,E1140,E1141)</f>
        <v>12030.55</v>
      </c>
      <c r="F1137" s="102">
        <f t="shared" si="547"/>
        <v>7313.6100000000006</v>
      </c>
      <c r="G1137" s="102">
        <f t="shared" si="547"/>
        <v>0</v>
      </c>
      <c r="H1137" s="89">
        <f t="shared" si="547"/>
        <v>0</v>
      </c>
      <c r="I1137" s="91">
        <f t="shared" si="535"/>
        <v>19344.16</v>
      </c>
      <c r="M1137" s="5">
        <f>M1017+M1018+M1019</f>
        <v>96329.400000000009</v>
      </c>
    </row>
    <row r="1138" spans="1:13" s="3" customFormat="1" x14ac:dyDescent="0.2">
      <c r="A1138" s="37" t="s">
        <v>10</v>
      </c>
      <c r="B1138" s="38"/>
      <c r="C1138" s="39">
        <v>305.3</v>
      </c>
      <c r="D1138" s="54"/>
      <c r="E1138" s="39">
        <f>SUM(C1138,D1138)</f>
        <v>305.3</v>
      </c>
      <c r="F1138" s="39">
        <v>4015</v>
      </c>
      <c r="G1138" s="39"/>
      <c r="H1138" s="55"/>
      <c r="I1138" s="72">
        <f t="shared" si="535"/>
        <v>4320.3</v>
      </c>
      <c r="M1138" s="72">
        <f>M1137-E1016</f>
        <v>-6214.9199999999983</v>
      </c>
    </row>
    <row r="1139" spans="1:13" s="3" customFormat="1" hidden="1" x14ac:dyDescent="0.2">
      <c r="A1139" s="37" t="s">
        <v>11</v>
      </c>
      <c r="B1139" s="41"/>
      <c r="C1139" s="54">
        <v>0</v>
      </c>
      <c r="D1139" s="54"/>
      <c r="E1139" s="54">
        <f>SUM(C1139,D1139)</f>
        <v>0</v>
      </c>
      <c r="F1139" s="54"/>
      <c r="G1139" s="54"/>
      <c r="H1139" s="55"/>
      <c r="I1139" s="72">
        <f t="shared" si="535"/>
        <v>0</v>
      </c>
    </row>
    <row r="1140" spans="1:13" s="3" customFormat="1" ht="38.25" hidden="1" x14ac:dyDescent="0.2">
      <c r="A1140" s="37" t="s">
        <v>70</v>
      </c>
      <c r="B1140" s="38">
        <v>42029303</v>
      </c>
      <c r="C1140" s="54">
        <v>0</v>
      </c>
      <c r="D1140" s="54"/>
      <c r="E1140" s="54">
        <f>SUM(C1140,D1140)</f>
        <v>0</v>
      </c>
      <c r="F1140" s="54"/>
      <c r="G1140" s="54"/>
      <c r="H1140" s="55"/>
      <c r="I1140" s="72">
        <f t="shared" si="535"/>
        <v>0</v>
      </c>
    </row>
    <row r="1141" spans="1:13" s="3" customFormat="1" ht="25.5" x14ac:dyDescent="0.2">
      <c r="A1141" s="42" t="s">
        <v>13</v>
      </c>
      <c r="B1141" s="43" t="s">
        <v>14</v>
      </c>
      <c r="C1141" s="44">
        <f t="shared" ref="C1141" si="548">SUM(C1142,C1146,C1150)</f>
        <v>11725.25</v>
      </c>
      <c r="D1141" s="44">
        <f t="shared" ref="D1141:H1141" si="549">SUM(D1142,D1146,D1150)</f>
        <v>0</v>
      </c>
      <c r="E1141" s="44">
        <f t="shared" si="549"/>
        <v>11725.25</v>
      </c>
      <c r="F1141" s="44">
        <f t="shared" si="549"/>
        <v>3298.61</v>
      </c>
      <c r="G1141" s="44">
        <f t="shared" si="549"/>
        <v>0</v>
      </c>
      <c r="H1141" s="45">
        <f t="shared" si="549"/>
        <v>0</v>
      </c>
      <c r="I1141" s="72">
        <f t="shared" si="535"/>
        <v>15023.86</v>
      </c>
    </row>
    <row r="1142" spans="1:13" s="3" customFormat="1" x14ac:dyDescent="0.2">
      <c r="A1142" s="46" t="s">
        <v>15</v>
      </c>
      <c r="B1142" s="47" t="s">
        <v>16</v>
      </c>
      <c r="C1142" s="44">
        <f t="shared" ref="C1142" si="550">SUM(C1143:C1145)</f>
        <v>11725.25</v>
      </c>
      <c r="D1142" s="44">
        <f t="shared" ref="D1142:H1142" si="551">SUM(D1143:D1145)</f>
        <v>0</v>
      </c>
      <c r="E1142" s="44">
        <f t="shared" si="551"/>
        <v>11725.25</v>
      </c>
      <c r="F1142" s="44">
        <f t="shared" si="551"/>
        <v>3298.61</v>
      </c>
      <c r="G1142" s="44">
        <f t="shared" si="551"/>
        <v>0</v>
      </c>
      <c r="H1142" s="45">
        <f t="shared" si="551"/>
        <v>0</v>
      </c>
      <c r="I1142" s="72">
        <f t="shared" si="535"/>
        <v>15023.86</v>
      </c>
    </row>
    <row r="1143" spans="1:13" s="3" customFormat="1" hidden="1" x14ac:dyDescent="0.2">
      <c r="A1143" s="48" t="s">
        <v>17</v>
      </c>
      <c r="B1143" s="49" t="s">
        <v>16</v>
      </c>
      <c r="C1143" s="54">
        <v>0</v>
      </c>
      <c r="D1143" s="54"/>
      <c r="E1143" s="54">
        <f>SUM(C1143,D1143)</f>
        <v>0</v>
      </c>
      <c r="F1143" s="54"/>
      <c r="G1143" s="54"/>
      <c r="H1143" s="55"/>
      <c r="I1143" s="72">
        <f t="shared" si="535"/>
        <v>0</v>
      </c>
    </row>
    <row r="1144" spans="1:13" s="3" customFormat="1" hidden="1" x14ac:dyDescent="0.2">
      <c r="A1144" s="48" t="s">
        <v>18</v>
      </c>
      <c r="B1144" s="49" t="s">
        <v>19</v>
      </c>
      <c r="C1144" s="54">
        <v>0</v>
      </c>
      <c r="D1144" s="54"/>
      <c r="E1144" s="54">
        <f>SUM(C1144,D1144)</f>
        <v>0</v>
      </c>
      <c r="F1144" s="54"/>
      <c r="G1144" s="54"/>
      <c r="H1144" s="55"/>
      <c r="I1144" s="72">
        <f t="shared" si="535"/>
        <v>0</v>
      </c>
    </row>
    <row r="1145" spans="1:13" s="3" customFormat="1" x14ac:dyDescent="0.2">
      <c r="A1145" s="48" t="s">
        <v>20</v>
      </c>
      <c r="B1145" s="49" t="s">
        <v>21</v>
      </c>
      <c r="C1145" s="39">
        <v>11725.25</v>
      </c>
      <c r="D1145" s="54"/>
      <c r="E1145" s="39">
        <f>SUM(C1145,D1145)</f>
        <v>11725.25</v>
      </c>
      <c r="F1145" s="39">
        <v>3298.61</v>
      </c>
      <c r="G1145" s="39"/>
      <c r="H1145" s="55"/>
      <c r="I1145" s="72">
        <f t="shared" si="535"/>
        <v>15023.86</v>
      </c>
    </row>
    <row r="1146" spans="1:13" s="3" customFormat="1" hidden="1" x14ac:dyDescent="0.2">
      <c r="A1146" s="46" t="s">
        <v>22</v>
      </c>
      <c r="B1146" s="51" t="s">
        <v>23</v>
      </c>
      <c r="C1146" s="44">
        <v>0</v>
      </c>
      <c r="D1146" s="44">
        <f t="shared" ref="D1146:H1146" si="552">SUM(D1147:D1149)</f>
        <v>0</v>
      </c>
      <c r="E1146" s="44">
        <f t="shared" si="552"/>
        <v>0</v>
      </c>
      <c r="F1146" s="44">
        <f t="shared" si="552"/>
        <v>0</v>
      </c>
      <c r="G1146" s="44">
        <f t="shared" si="552"/>
        <v>0</v>
      </c>
      <c r="H1146" s="45">
        <f t="shared" si="552"/>
        <v>0</v>
      </c>
      <c r="I1146" s="72">
        <f t="shared" si="535"/>
        <v>0</v>
      </c>
    </row>
    <row r="1147" spans="1:13" s="3" customFormat="1" hidden="1" x14ac:dyDescent="0.2">
      <c r="A1147" s="48" t="s">
        <v>17</v>
      </c>
      <c r="B1147" s="50" t="s">
        <v>24</v>
      </c>
      <c r="C1147" s="54">
        <v>0</v>
      </c>
      <c r="D1147" s="54"/>
      <c r="E1147" s="54">
        <f>SUM(C1147,D1147)</f>
        <v>0</v>
      </c>
      <c r="F1147" s="54"/>
      <c r="G1147" s="54"/>
      <c r="H1147" s="55"/>
      <c r="I1147" s="72">
        <f t="shared" si="535"/>
        <v>0</v>
      </c>
    </row>
    <row r="1148" spans="1:13" s="3" customFormat="1" hidden="1" x14ac:dyDescent="0.2">
      <c r="A1148" s="48" t="s">
        <v>18</v>
      </c>
      <c r="B1148" s="50" t="s">
        <v>25</v>
      </c>
      <c r="C1148" s="54">
        <v>0</v>
      </c>
      <c r="D1148" s="54"/>
      <c r="E1148" s="54">
        <f>SUM(C1148,D1148)</f>
        <v>0</v>
      </c>
      <c r="F1148" s="54"/>
      <c r="G1148" s="54"/>
      <c r="H1148" s="55"/>
      <c r="I1148" s="72">
        <f t="shared" si="535"/>
        <v>0</v>
      </c>
    </row>
    <row r="1149" spans="1:13" s="3" customFormat="1" hidden="1" x14ac:dyDescent="0.2">
      <c r="A1149" s="48" t="s">
        <v>20</v>
      </c>
      <c r="B1149" s="50" t="s">
        <v>26</v>
      </c>
      <c r="C1149" s="54">
        <v>0</v>
      </c>
      <c r="D1149" s="54"/>
      <c r="E1149" s="54">
        <f>SUM(C1149,D1149)</f>
        <v>0</v>
      </c>
      <c r="F1149" s="54"/>
      <c r="G1149" s="54"/>
      <c r="H1149" s="55"/>
      <c r="I1149" s="72">
        <f t="shared" si="535"/>
        <v>0</v>
      </c>
    </row>
    <row r="1150" spans="1:13" s="3" customFormat="1" hidden="1" x14ac:dyDescent="0.2">
      <c r="A1150" s="46" t="s">
        <v>73</v>
      </c>
      <c r="B1150" s="51" t="s">
        <v>28</v>
      </c>
      <c r="C1150" s="44">
        <v>0</v>
      </c>
      <c r="D1150" s="44">
        <f t="shared" ref="D1150:H1150" si="553">SUM(D1151:D1153)</f>
        <v>0</v>
      </c>
      <c r="E1150" s="44">
        <f t="shared" si="553"/>
        <v>0</v>
      </c>
      <c r="F1150" s="44">
        <f t="shared" si="553"/>
        <v>0</v>
      </c>
      <c r="G1150" s="44">
        <f t="shared" si="553"/>
        <v>0</v>
      </c>
      <c r="H1150" s="45">
        <f t="shared" si="553"/>
        <v>0</v>
      </c>
      <c r="I1150" s="72">
        <f t="shared" si="535"/>
        <v>0</v>
      </c>
    </row>
    <row r="1151" spans="1:13" s="3" customFormat="1" hidden="1" x14ac:dyDescent="0.2">
      <c r="A1151" s="48" t="s">
        <v>17</v>
      </c>
      <c r="B1151" s="50" t="s">
        <v>29</v>
      </c>
      <c r="C1151" s="54">
        <v>0</v>
      </c>
      <c r="D1151" s="54"/>
      <c r="E1151" s="54">
        <f>SUM(C1151,D1151)</f>
        <v>0</v>
      </c>
      <c r="F1151" s="54"/>
      <c r="G1151" s="54"/>
      <c r="H1151" s="55"/>
      <c r="I1151" s="72">
        <f t="shared" si="535"/>
        <v>0</v>
      </c>
    </row>
    <row r="1152" spans="1:13" s="3" customFormat="1" hidden="1" x14ac:dyDescent="0.2">
      <c r="A1152" s="48" t="s">
        <v>18</v>
      </c>
      <c r="B1152" s="50" t="s">
        <v>30</v>
      </c>
      <c r="C1152" s="54">
        <v>0</v>
      </c>
      <c r="D1152" s="54"/>
      <c r="E1152" s="54">
        <f>SUM(C1152,D1152)</f>
        <v>0</v>
      </c>
      <c r="F1152" s="54"/>
      <c r="G1152" s="54"/>
      <c r="H1152" s="55"/>
      <c r="I1152" s="72">
        <f t="shared" si="535"/>
        <v>0</v>
      </c>
    </row>
    <row r="1153" spans="1:11" s="3" customFormat="1" hidden="1" x14ac:dyDescent="0.2">
      <c r="A1153" s="48" t="s">
        <v>20</v>
      </c>
      <c r="B1153" s="50" t="s">
        <v>31</v>
      </c>
      <c r="C1153" s="54">
        <v>0</v>
      </c>
      <c r="D1153" s="54"/>
      <c r="E1153" s="54">
        <f>SUM(C1153,D1153)</f>
        <v>0</v>
      </c>
      <c r="F1153" s="54"/>
      <c r="G1153" s="54"/>
      <c r="H1153" s="55"/>
      <c r="I1153" s="72">
        <f t="shared" si="535"/>
        <v>0</v>
      </c>
    </row>
    <row r="1154" spans="1:11" s="5" customFormat="1" x14ac:dyDescent="0.2">
      <c r="A1154" s="86" t="s">
        <v>66</v>
      </c>
      <c r="B1154" s="87"/>
      <c r="C1154" s="102">
        <f t="shared" ref="C1154:H1154" si="554">SUM(C1155,C1158,C1181)</f>
        <v>12030.550000000001</v>
      </c>
      <c r="D1154" s="88">
        <f t="shared" si="554"/>
        <v>0</v>
      </c>
      <c r="E1154" s="102">
        <f t="shared" si="554"/>
        <v>12030.550000000001</v>
      </c>
      <c r="F1154" s="102">
        <f t="shared" si="554"/>
        <v>7313.6100000000006</v>
      </c>
      <c r="G1154" s="102">
        <f t="shared" si="554"/>
        <v>0</v>
      </c>
      <c r="H1154" s="89">
        <f t="shared" si="554"/>
        <v>0</v>
      </c>
      <c r="I1154" s="91">
        <f t="shared" si="535"/>
        <v>19344.160000000003</v>
      </c>
    </row>
    <row r="1155" spans="1:11" s="3" customFormat="1" hidden="1" x14ac:dyDescent="0.2">
      <c r="A1155" s="60" t="s">
        <v>33</v>
      </c>
      <c r="B1155" s="61">
        <v>20</v>
      </c>
      <c r="C1155" s="44">
        <v>0</v>
      </c>
      <c r="D1155" s="44">
        <f t="shared" ref="D1155:H1155" si="555">SUM(D1156)</f>
        <v>0</v>
      </c>
      <c r="E1155" s="44">
        <f t="shared" si="555"/>
        <v>0</v>
      </c>
      <c r="F1155" s="44">
        <f t="shared" si="555"/>
        <v>0</v>
      </c>
      <c r="G1155" s="44">
        <f t="shared" si="555"/>
        <v>0</v>
      </c>
      <c r="H1155" s="45">
        <f t="shared" si="555"/>
        <v>0</v>
      </c>
      <c r="I1155" s="72">
        <f t="shared" ref="I1155:I1183" si="556">SUM(E1155:H1155)</f>
        <v>0</v>
      </c>
    </row>
    <row r="1156" spans="1:11" s="3" customFormat="1" hidden="1" x14ac:dyDescent="0.2">
      <c r="A1156" s="48" t="s">
        <v>36</v>
      </c>
      <c r="B1156" s="126" t="s">
        <v>35</v>
      </c>
      <c r="C1156" s="54">
        <v>0</v>
      </c>
      <c r="D1156" s="54"/>
      <c r="E1156" s="54">
        <f>C1156+D1156</f>
        <v>0</v>
      </c>
      <c r="F1156" s="54"/>
      <c r="G1156" s="54"/>
      <c r="H1156" s="55"/>
      <c r="I1156" s="72">
        <f t="shared" si="556"/>
        <v>0</v>
      </c>
    </row>
    <row r="1157" spans="1:11" s="3" customFormat="1" hidden="1" x14ac:dyDescent="0.2">
      <c r="A1157" s="48"/>
      <c r="B1157" s="49"/>
      <c r="C1157" s="54"/>
      <c r="D1157" s="54"/>
      <c r="E1157" s="54"/>
      <c r="F1157" s="54"/>
      <c r="G1157" s="54"/>
      <c r="H1157" s="55"/>
      <c r="I1157" s="72">
        <f t="shared" si="556"/>
        <v>0</v>
      </c>
    </row>
    <row r="1158" spans="1:11" s="3" customFormat="1" ht="25.5" x14ac:dyDescent="0.2">
      <c r="A1158" s="60" t="s">
        <v>107</v>
      </c>
      <c r="B1158" s="62">
        <v>58</v>
      </c>
      <c r="C1158" s="44">
        <f t="shared" ref="C1158" si="557">SUM(C1159,C1166,C1173)</f>
        <v>12030.550000000001</v>
      </c>
      <c r="D1158" s="44">
        <f t="shared" ref="D1158:H1158" si="558">SUM(D1159,D1166,D1173)</f>
        <v>0</v>
      </c>
      <c r="E1158" s="44">
        <f t="shared" si="558"/>
        <v>12030.550000000001</v>
      </c>
      <c r="F1158" s="44">
        <f t="shared" si="558"/>
        <v>7313.6100000000006</v>
      </c>
      <c r="G1158" s="44">
        <f t="shared" si="558"/>
        <v>0</v>
      </c>
      <c r="H1158" s="45">
        <f t="shared" si="558"/>
        <v>0</v>
      </c>
      <c r="I1158" s="72">
        <f t="shared" si="556"/>
        <v>19344.160000000003</v>
      </c>
    </row>
    <row r="1159" spans="1:11" s="3" customFormat="1" x14ac:dyDescent="0.2">
      <c r="A1159" s="60" t="s">
        <v>41</v>
      </c>
      <c r="B1159" s="63" t="s">
        <v>42</v>
      </c>
      <c r="C1159" s="44">
        <f t="shared" ref="C1159" si="559">SUM(C1163,C1164,C1165)</f>
        <v>12030.550000000001</v>
      </c>
      <c r="D1159" s="44">
        <f t="shared" ref="D1159:H1159" si="560">SUM(D1163,D1164,D1165)</f>
        <v>0</v>
      </c>
      <c r="E1159" s="44">
        <f t="shared" si="560"/>
        <v>12030.550000000001</v>
      </c>
      <c r="F1159" s="44">
        <f t="shared" si="560"/>
        <v>7313.6100000000006</v>
      </c>
      <c r="G1159" s="44">
        <f t="shared" si="560"/>
        <v>0</v>
      </c>
      <c r="H1159" s="45">
        <f t="shared" si="560"/>
        <v>0</v>
      </c>
      <c r="I1159" s="72">
        <f t="shared" si="556"/>
        <v>19344.160000000003</v>
      </c>
    </row>
    <row r="1160" spans="1:11" s="3" customFormat="1" hidden="1" x14ac:dyDescent="0.2">
      <c r="A1160" s="64" t="s">
        <v>43</v>
      </c>
      <c r="B1160" s="65"/>
      <c r="C1160" s="44"/>
      <c r="D1160" s="44"/>
      <c r="E1160" s="44"/>
      <c r="F1160" s="44"/>
      <c r="G1160" s="44"/>
      <c r="H1160" s="45"/>
      <c r="I1160" s="72">
        <f t="shared" si="556"/>
        <v>0</v>
      </c>
    </row>
    <row r="1161" spans="1:11" s="3" customFormat="1" x14ac:dyDescent="0.2">
      <c r="A1161" s="64" t="s">
        <v>44</v>
      </c>
      <c r="B1161" s="65"/>
      <c r="C1161" s="44">
        <f t="shared" ref="C1161:H1161" si="561">C1163+C1164+C1165-C1162</f>
        <v>11.860000000000582</v>
      </c>
      <c r="D1161" s="44">
        <f t="shared" si="561"/>
        <v>0</v>
      </c>
      <c r="E1161" s="44">
        <f t="shared" si="561"/>
        <v>11.860000000000582</v>
      </c>
      <c r="F1161" s="44">
        <f>F1163+F1164+F1165-F1162</f>
        <v>59.500000000000909</v>
      </c>
      <c r="G1161" s="44">
        <f t="shared" si="561"/>
        <v>0</v>
      </c>
      <c r="H1161" s="45">
        <f t="shared" si="561"/>
        <v>0</v>
      </c>
      <c r="I1161" s="72">
        <f t="shared" si="556"/>
        <v>71.360000000001492</v>
      </c>
    </row>
    <row r="1162" spans="1:11" s="5" customFormat="1" x14ac:dyDescent="0.2">
      <c r="A1162" s="64" t="s">
        <v>45</v>
      </c>
      <c r="B1162" s="65"/>
      <c r="C1162" s="113">
        <v>12018.69</v>
      </c>
      <c r="D1162" s="113"/>
      <c r="E1162" s="113">
        <f>C1162+D1162</f>
        <v>12018.69</v>
      </c>
      <c r="F1162" s="113">
        <f>7313.61-59.5</f>
        <v>7254.11</v>
      </c>
      <c r="G1162" s="113"/>
      <c r="H1162" s="114"/>
      <c r="I1162" s="91">
        <f t="shared" si="556"/>
        <v>19272.8</v>
      </c>
    </row>
    <row r="1163" spans="1:11" s="3" customFormat="1" x14ac:dyDescent="0.2">
      <c r="A1163" s="37" t="s">
        <v>46</v>
      </c>
      <c r="B1163" s="127" t="s">
        <v>47</v>
      </c>
      <c r="C1163" s="39">
        <f>ROUND(11964.54*0.15,2)</f>
        <v>1794.68</v>
      </c>
      <c r="D1163" s="54"/>
      <c r="E1163" s="39">
        <f>C1163+D1163</f>
        <v>1794.68</v>
      </c>
      <c r="F1163" s="39">
        <f>ROUND(3298.61*0.15,2)</f>
        <v>494.79</v>
      </c>
      <c r="G1163" s="39"/>
      <c r="H1163" s="55"/>
      <c r="I1163" s="72">
        <f t="shared" si="556"/>
        <v>2289.4700000000003</v>
      </c>
      <c r="J1163" s="3">
        <v>0.02</v>
      </c>
      <c r="K1163" s="3">
        <v>0.13</v>
      </c>
    </row>
    <row r="1164" spans="1:11" s="3" customFormat="1" x14ac:dyDescent="0.2">
      <c r="A1164" s="37" t="s">
        <v>48</v>
      </c>
      <c r="B1164" s="127" t="s">
        <v>49</v>
      </c>
      <c r="C1164" s="39">
        <f>ROUND(11964.54*0.85,2)</f>
        <v>10169.86</v>
      </c>
      <c r="D1164" s="54"/>
      <c r="E1164" s="39">
        <f>C1164+D1164</f>
        <v>10169.86</v>
      </c>
      <c r="F1164" s="39">
        <f>ROUND(3298.61*0.85,2)</f>
        <v>2803.82</v>
      </c>
      <c r="G1164" s="39"/>
      <c r="H1164" s="55"/>
      <c r="I1164" s="72">
        <f t="shared" si="556"/>
        <v>12973.68</v>
      </c>
      <c r="J1164" s="3">
        <v>0.85</v>
      </c>
    </row>
    <row r="1165" spans="1:11" s="3" customFormat="1" x14ac:dyDescent="0.2">
      <c r="A1165" s="37" t="s">
        <v>50</v>
      </c>
      <c r="B1165" s="128" t="s">
        <v>102</v>
      </c>
      <c r="C1165" s="39">
        <v>66.010000000000005</v>
      </c>
      <c r="D1165" s="54"/>
      <c r="E1165" s="39">
        <f>C1165+D1165</f>
        <v>66.010000000000005</v>
      </c>
      <c r="F1165" s="39">
        <f>512.8+3568.21-66.01</f>
        <v>4015</v>
      </c>
      <c r="G1165" s="39"/>
      <c r="H1165" s="55"/>
      <c r="I1165" s="72">
        <f t="shared" si="556"/>
        <v>4081.01</v>
      </c>
    </row>
    <row r="1166" spans="1:11" s="3" customFormat="1" hidden="1" x14ac:dyDescent="0.2">
      <c r="A1166" s="60" t="s">
        <v>52</v>
      </c>
      <c r="B1166" s="61" t="s">
        <v>53</v>
      </c>
      <c r="C1166" s="44">
        <v>0</v>
      </c>
      <c r="D1166" s="44">
        <f t="shared" ref="D1166:H1166" si="562">SUM(D1170,D1171,D1172)</f>
        <v>0</v>
      </c>
      <c r="E1166" s="44">
        <f t="shared" si="562"/>
        <v>0</v>
      </c>
      <c r="F1166" s="44">
        <f t="shared" si="562"/>
        <v>0</v>
      </c>
      <c r="G1166" s="44">
        <f t="shared" si="562"/>
        <v>0</v>
      </c>
      <c r="H1166" s="45">
        <f t="shared" si="562"/>
        <v>0</v>
      </c>
      <c r="I1166" s="72">
        <f t="shared" si="556"/>
        <v>0</v>
      </c>
    </row>
    <row r="1167" spans="1:11" s="3" customFormat="1" hidden="1" x14ac:dyDescent="0.2">
      <c r="A1167" s="66" t="s">
        <v>43</v>
      </c>
      <c r="B1167" s="61"/>
      <c r="C1167" s="44"/>
      <c r="D1167" s="44"/>
      <c r="E1167" s="44"/>
      <c r="F1167" s="44"/>
      <c r="G1167" s="44"/>
      <c r="H1167" s="45"/>
      <c r="I1167" s="72">
        <f t="shared" si="556"/>
        <v>0</v>
      </c>
    </row>
    <row r="1168" spans="1:11" s="3" customFormat="1" hidden="1" x14ac:dyDescent="0.2">
      <c r="A1168" s="64" t="s">
        <v>44</v>
      </c>
      <c r="B1168" s="65"/>
      <c r="C1168" s="44">
        <v>0</v>
      </c>
      <c r="D1168" s="44">
        <f t="shared" ref="D1168:H1168" si="563">D1170+D1171+D1172-D1169</f>
        <v>0</v>
      </c>
      <c r="E1168" s="44">
        <f t="shared" si="563"/>
        <v>0</v>
      </c>
      <c r="F1168" s="44">
        <f t="shared" si="563"/>
        <v>0</v>
      </c>
      <c r="G1168" s="44">
        <f t="shared" si="563"/>
        <v>0</v>
      </c>
      <c r="H1168" s="45">
        <f t="shared" si="563"/>
        <v>0</v>
      </c>
      <c r="I1168" s="72">
        <f t="shared" si="556"/>
        <v>0</v>
      </c>
    </row>
    <row r="1169" spans="1:9" s="3" customFormat="1" hidden="1" x14ac:dyDescent="0.2">
      <c r="A1169" s="64" t="s">
        <v>45</v>
      </c>
      <c r="B1169" s="65"/>
      <c r="C1169" s="44">
        <v>0</v>
      </c>
      <c r="D1169" s="44"/>
      <c r="E1169" s="44">
        <f>C1169+D1169</f>
        <v>0</v>
      </c>
      <c r="F1169" s="44"/>
      <c r="G1169" s="44"/>
      <c r="H1169" s="45"/>
      <c r="I1169" s="72">
        <f t="shared" si="556"/>
        <v>0</v>
      </c>
    </row>
    <row r="1170" spans="1:9" s="3" customFormat="1" hidden="1" x14ac:dyDescent="0.2">
      <c r="A1170" s="37" t="s">
        <v>46</v>
      </c>
      <c r="B1170" s="128" t="s">
        <v>54</v>
      </c>
      <c r="C1170" s="54">
        <v>0</v>
      </c>
      <c r="D1170" s="54"/>
      <c r="E1170" s="54">
        <f>C1170+D1170</f>
        <v>0</v>
      </c>
      <c r="F1170" s="54"/>
      <c r="G1170" s="54"/>
      <c r="H1170" s="55"/>
      <c r="I1170" s="72">
        <f t="shared" si="556"/>
        <v>0</v>
      </c>
    </row>
    <row r="1171" spans="1:9" s="3" customFormat="1" hidden="1" x14ac:dyDescent="0.2">
      <c r="A1171" s="37" t="s">
        <v>48</v>
      </c>
      <c r="B1171" s="128" t="s">
        <v>55</v>
      </c>
      <c r="C1171" s="54">
        <v>0</v>
      </c>
      <c r="D1171" s="54"/>
      <c r="E1171" s="54">
        <f>C1171+D1171</f>
        <v>0</v>
      </c>
      <c r="F1171" s="54"/>
      <c r="G1171" s="54"/>
      <c r="H1171" s="55"/>
      <c r="I1171" s="72">
        <f t="shared" si="556"/>
        <v>0</v>
      </c>
    </row>
    <row r="1172" spans="1:9" s="3" customFormat="1" hidden="1" x14ac:dyDescent="0.2">
      <c r="A1172" s="37" t="s">
        <v>50</v>
      </c>
      <c r="B1172" s="128" t="s">
        <v>56</v>
      </c>
      <c r="C1172" s="54">
        <v>0</v>
      </c>
      <c r="D1172" s="54"/>
      <c r="E1172" s="54">
        <f>C1172+D1172</f>
        <v>0</v>
      </c>
      <c r="F1172" s="54"/>
      <c r="G1172" s="54"/>
      <c r="H1172" s="55"/>
      <c r="I1172" s="72">
        <f t="shared" si="556"/>
        <v>0</v>
      </c>
    </row>
    <row r="1173" spans="1:9" s="3" customFormat="1" hidden="1" x14ac:dyDescent="0.2">
      <c r="A1173" s="60" t="s">
        <v>67</v>
      </c>
      <c r="B1173" s="68" t="s">
        <v>57</v>
      </c>
      <c r="C1173" s="44">
        <v>0</v>
      </c>
      <c r="D1173" s="44">
        <f t="shared" ref="D1173:H1173" si="564">SUM(D1177,D1178,D1179)</f>
        <v>0</v>
      </c>
      <c r="E1173" s="44">
        <f t="shared" si="564"/>
        <v>0</v>
      </c>
      <c r="F1173" s="44">
        <f t="shared" si="564"/>
        <v>0</v>
      </c>
      <c r="G1173" s="44">
        <f t="shared" si="564"/>
        <v>0</v>
      </c>
      <c r="H1173" s="45">
        <f t="shared" si="564"/>
        <v>0</v>
      </c>
      <c r="I1173" s="72">
        <f t="shared" si="556"/>
        <v>0</v>
      </c>
    </row>
    <row r="1174" spans="1:9" s="3" customFormat="1" hidden="1" x14ac:dyDescent="0.2">
      <c r="A1174" s="66" t="s">
        <v>43</v>
      </c>
      <c r="B1174" s="68"/>
      <c r="C1174" s="44"/>
      <c r="D1174" s="44"/>
      <c r="E1174" s="44"/>
      <c r="F1174" s="44"/>
      <c r="G1174" s="44"/>
      <c r="H1174" s="45"/>
      <c r="I1174" s="72">
        <f t="shared" si="556"/>
        <v>0</v>
      </c>
    </row>
    <row r="1175" spans="1:9" s="3" customFormat="1" hidden="1" x14ac:dyDescent="0.2">
      <c r="A1175" s="64" t="s">
        <v>44</v>
      </c>
      <c r="B1175" s="65"/>
      <c r="C1175" s="44">
        <v>0</v>
      </c>
      <c r="D1175" s="44">
        <f t="shared" ref="D1175:H1175" si="565">D1177+D1178+D1179-D1176</f>
        <v>0</v>
      </c>
      <c r="E1175" s="44">
        <f t="shared" si="565"/>
        <v>0</v>
      </c>
      <c r="F1175" s="44">
        <f t="shared" si="565"/>
        <v>0</v>
      </c>
      <c r="G1175" s="44">
        <f t="shared" si="565"/>
        <v>0</v>
      </c>
      <c r="H1175" s="45">
        <f t="shared" si="565"/>
        <v>0</v>
      </c>
      <c r="I1175" s="72">
        <f t="shared" si="556"/>
        <v>0</v>
      </c>
    </row>
    <row r="1176" spans="1:9" s="3" customFormat="1" hidden="1" x14ac:dyDescent="0.2">
      <c r="A1176" s="64" t="s">
        <v>45</v>
      </c>
      <c r="B1176" s="65"/>
      <c r="C1176" s="44">
        <v>0</v>
      </c>
      <c r="D1176" s="44"/>
      <c r="E1176" s="44">
        <f>C1176+D1176</f>
        <v>0</v>
      </c>
      <c r="F1176" s="44"/>
      <c r="G1176" s="44"/>
      <c r="H1176" s="45"/>
      <c r="I1176" s="72">
        <f t="shared" si="556"/>
        <v>0</v>
      </c>
    </row>
    <row r="1177" spans="1:9" s="3" customFormat="1" hidden="1" x14ac:dyDescent="0.2">
      <c r="A1177" s="37" t="s">
        <v>46</v>
      </c>
      <c r="B1177" s="128" t="s">
        <v>58</v>
      </c>
      <c r="C1177" s="54">
        <v>0</v>
      </c>
      <c r="D1177" s="54"/>
      <c r="E1177" s="54">
        <f>C1177+D1177</f>
        <v>0</v>
      </c>
      <c r="F1177" s="54"/>
      <c r="G1177" s="54"/>
      <c r="H1177" s="55"/>
      <c r="I1177" s="72">
        <f t="shared" si="556"/>
        <v>0</v>
      </c>
    </row>
    <row r="1178" spans="1:9" s="3" customFormat="1" hidden="1" x14ac:dyDescent="0.2">
      <c r="A1178" s="37" t="s">
        <v>48</v>
      </c>
      <c r="B1178" s="128" t="s">
        <v>59</v>
      </c>
      <c r="C1178" s="54">
        <v>0</v>
      </c>
      <c r="D1178" s="54"/>
      <c r="E1178" s="54">
        <f>C1178+D1178</f>
        <v>0</v>
      </c>
      <c r="F1178" s="54"/>
      <c r="G1178" s="54"/>
      <c r="H1178" s="55"/>
      <c r="I1178" s="72">
        <f t="shared" si="556"/>
        <v>0</v>
      </c>
    </row>
    <row r="1179" spans="1:9" s="3" customFormat="1" hidden="1" x14ac:dyDescent="0.2">
      <c r="A1179" s="37" t="s">
        <v>50</v>
      </c>
      <c r="B1179" s="128" t="s">
        <v>60</v>
      </c>
      <c r="C1179" s="54">
        <v>0</v>
      </c>
      <c r="D1179" s="54"/>
      <c r="E1179" s="54">
        <f>C1179+D1179</f>
        <v>0</v>
      </c>
      <c r="F1179" s="54"/>
      <c r="G1179" s="54"/>
      <c r="H1179" s="55"/>
      <c r="I1179" s="72">
        <f t="shared" si="556"/>
        <v>0</v>
      </c>
    </row>
    <row r="1180" spans="1:9" s="3" customFormat="1" hidden="1" x14ac:dyDescent="0.2">
      <c r="A1180" s="69"/>
      <c r="B1180" s="53"/>
      <c r="C1180" s="54"/>
      <c r="D1180" s="54"/>
      <c r="E1180" s="54"/>
      <c r="F1180" s="54"/>
      <c r="G1180" s="54"/>
      <c r="H1180" s="55"/>
      <c r="I1180" s="72">
        <f t="shared" si="556"/>
        <v>0</v>
      </c>
    </row>
    <row r="1181" spans="1:9" s="3" customFormat="1" hidden="1" x14ac:dyDescent="0.2">
      <c r="A1181" s="46" t="s">
        <v>61</v>
      </c>
      <c r="B1181" s="68" t="s">
        <v>62</v>
      </c>
      <c r="C1181" s="44">
        <v>0</v>
      </c>
      <c r="D1181" s="44"/>
      <c r="E1181" s="44">
        <f>C1181+D1181</f>
        <v>0</v>
      </c>
      <c r="F1181" s="44"/>
      <c r="G1181" s="44"/>
      <c r="H1181" s="45"/>
      <c r="I1181" s="72">
        <f t="shared" si="556"/>
        <v>0</v>
      </c>
    </row>
    <row r="1182" spans="1:9" s="3" customFormat="1" hidden="1" x14ac:dyDescent="0.2">
      <c r="A1182" s="69"/>
      <c r="B1182" s="53"/>
      <c r="C1182" s="54"/>
      <c r="D1182" s="54"/>
      <c r="E1182" s="54"/>
      <c r="F1182" s="54"/>
      <c r="G1182" s="54"/>
      <c r="H1182" s="55"/>
      <c r="I1182" s="72">
        <f t="shared" si="556"/>
        <v>0</v>
      </c>
    </row>
    <row r="1183" spans="1:9" s="3" customFormat="1" ht="13.5" hidden="1" thickBot="1" x14ac:dyDescent="0.25">
      <c r="A1183" s="115" t="s">
        <v>63</v>
      </c>
      <c r="B1183" s="116"/>
      <c r="C1183" s="117">
        <v>0</v>
      </c>
      <c r="D1183" s="117">
        <f t="shared" ref="D1183:H1183" si="566">D1136-D1154</f>
        <v>0</v>
      </c>
      <c r="E1183" s="117">
        <f t="shared" si="566"/>
        <v>0</v>
      </c>
      <c r="F1183" s="117">
        <f t="shared" si="566"/>
        <v>0</v>
      </c>
      <c r="G1183" s="117">
        <f t="shared" si="566"/>
        <v>0</v>
      </c>
      <c r="H1183" s="118">
        <f t="shared" si="566"/>
        <v>0</v>
      </c>
      <c r="I1183" s="72">
        <f t="shared" si="556"/>
        <v>0</v>
      </c>
    </row>
    <row r="1186" spans="1:33" s="3" customFormat="1" hidden="1" x14ac:dyDescent="0.2">
      <c r="B1186" s="119"/>
    </row>
    <row r="1187" spans="1:33" ht="27" customHeight="1" x14ac:dyDescent="0.2">
      <c r="A1187" s="196" t="s">
        <v>103</v>
      </c>
      <c r="B1187" s="196"/>
      <c r="D1187" s="197" t="str">
        <f>IF($I$1="proiect","DIRECTOR EXECUTIV,","SECRETAR GENERAL AL JUDEŢULUI,")</f>
        <v>DIRECTOR EXECUTIV,</v>
      </c>
      <c r="E1187" s="197"/>
      <c r="F1187" s="197"/>
      <c r="G1187" s="197"/>
      <c r="H1187" s="197"/>
      <c r="I1187" s="124"/>
      <c r="J1187" s="124"/>
      <c r="K1187" s="124"/>
      <c r="L1187" s="124"/>
      <c r="M1187" s="124"/>
      <c r="N1187" s="124"/>
      <c r="O1187" s="124"/>
      <c r="P1187" s="124"/>
      <c r="Q1187" s="124"/>
      <c r="R1187" s="124"/>
      <c r="S1187" s="124"/>
      <c r="T1187" s="124"/>
      <c r="U1187" s="124"/>
      <c r="V1187" s="124"/>
      <c r="W1187" s="124"/>
      <c r="X1187" s="124"/>
      <c r="Y1187" s="124"/>
      <c r="Z1187" s="124"/>
      <c r="AA1187" s="124"/>
      <c r="AB1187" s="124"/>
      <c r="AC1187" s="124"/>
      <c r="AD1187" s="124"/>
      <c r="AE1187" s="124"/>
      <c r="AF1187" s="124"/>
      <c r="AG1187" s="124"/>
    </row>
    <row r="1188" spans="1:33" x14ac:dyDescent="0.2">
      <c r="A1188" s="187" t="s">
        <v>104</v>
      </c>
      <c r="B1188" s="187"/>
      <c r="D1188" s="186" t="str">
        <f>IF($I$1="proiect","Balogh Arnold István","Crasnai Mihaela Elena Ana")</f>
        <v>Balogh Arnold István</v>
      </c>
      <c r="E1188" s="186"/>
      <c r="F1188" s="186"/>
      <c r="G1188" s="186"/>
      <c r="H1188" s="186"/>
    </row>
    <row r="1189" spans="1:33" x14ac:dyDescent="0.2">
      <c r="A1189" s="16"/>
      <c r="B1189" s="121"/>
      <c r="C1189" s="16"/>
      <c r="D1189" s="120"/>
      <c r="E1189" s="120"/>
      <c r="F1189" s="120"/>
      <c r="G1189" s="120"/>
    </row>
    <row r="1190" spans="1:33" x14ac:dyDescent="0.2">
      <c r="A1190" s="16"/>
      <c r="B1190" s="121"/>
      <c r="C1190" s="16"/>
      <c r="D1190" s="120"/>
      <c r="E1190" s="120"/>
      <c r="F1190" s="120"/>
      <c r="G1190" s="120"/>
      <c r="I1190" s="125"/>
    </row>
    <row r="1191" spans="1:33" x14ac:dyDescent="0.2">
      <c r="B1191" s="121"/>
      <c r="C1191" s="122"/>
      <c r="D1191" s="122"/>
      <c r="E1191" s="120"/>
      <c r="F1191" s="120"/>
      <c r="G1191" s="13"/>
    </row>
    <row r="1192" spans="1:33" x14ac:dyDescent="0.2">
      <c r="B1192" s="1"/>
      <c r="C1192" s="2"/>
      <c r="D1192" s="186" t="str">
        <f>IF($I$1="proiect","ŞEF SERVICIU,"," ")</f>
        <v>ŞEF SERVICIU,</v>
      </c>
      <c r="E1192" s="186"/>
      <c r="F1192" s="186"/>
      <c r="G1192" s="186"/>
      <c r="H1192" s="186"/>
    </row>
    <row r="1193" spans="1:33" x14ac:dyDescent="0.2">
      <c r="A1193" s="123" t="s">
        <v>105</v>
      </c>
      <c r="B1193" s="1"/>
      <c r="C1193" s="2"/>
      <c r="D1193" s="186" t="str">
        <f>IF($I$1="proiect","Sorana Czumbil"," ")</f>
        <v>Sorana Czumbil</v>
      </c>
      <c r="E1193" s="186"/>
      <c r="F1193" s="186"/>
      <c r="G1193" s="186"/>
      <c r="H1193" s="186"/>
    </row>
    <row r="1194" spans="1:33" x14ac:dyDescent="0.2">
      <c r="A1194" s="123" t="s">
        <v>106</v>
      </c>
      <c r="B1194" s="1"/>
      <c r="C1194" s="2"/>
      <c r="D1194" s="120"/>
      <c r="E1194" s="120"/>
      <c r="F1194" s="120"/>
      <c r="G1194" s="120"/>
    </row>
    <row r="1195" spans="1:33" x14ac:dyDescent="0.2">
      <c r="B1195" s="11"/>
      <c r="D1195" s="12"/>
      <c r="E1195" s="13"/>
      <c r="F1195" s="13"/>
      <c r="G1195" s="13"/>
    </row>
    <row r="1196" spans="1:33" x14ac:dyDescent="0.2">
      <c r="B1196" s="11"/>
      <c r="C1196" s="13"/>
      <c r="D1196" s="12"/>
      <c r="E1196" s="13"/>
      <c r="F1196" s="13"/>
      <c r="G1196" s="13"/>
    </row>
    <row r="1197" spans="1:33" x14ac:dyDescent="0.2">
      <c r="B1197" s="11"/>
      <c r="C1197" s="13"/>
      <c r="D1197" s="12"/>
      <c r="E1197" s="13"/>
      <c r="F1197" s="13"/>
      <c r="G1197" s="13"/>
    </row>
  </sheetData>
  <autoFilter ref="A12:AG1183" xr:uid="{00000000-0009-0000-0000-000000000000}">
    <filterColumn colId="8">
      <filters>
        <filter val="1.000,00"/>
        <filter val="1.005,30"/>
        <filter val="1.195,20"/>
        <filter val="1.242,46"/>
        <filter val="1.355,76"/>
        <filter val="1.671,80"/>
        <filter val="1.711,86"/>
        <filter val="1.933,82"/>
        <filter val="10.725,01"/>
        <filter val="100,00"/>
        <filter val="105,36"/>
        <filter val="11.892,89"/>
        <filter val="12.973,68"/>
        <filter val="120,00"/>
        <filter val="122.742,97"/>
        <filter val="125,00"/>
        <filter val="126.823,98"/>
        <filter val="13.253,27"/>
        <filter val="13.406,27"/>
        <filter val="130,47"/>
        <filter val="131.215,82"/>
        <filter val="14.298,27"/>
        <filter val="143.925,99"/>
        <filter val="148.192,27"/>
        <filter val="15.023,86"/>
        <filter val="150,00"/>
        <filter val="153,00"/>
        <filter val="157,30"/>
        <filter val="165.871,00"/>
        <filter val="175.130,30"/>
        <filter val="180.894,86"/>
        <filter val="19.272,80"/>
        <filter val="19.344,16"/>
        <filter val="190,31"/>
        <filter val="192.787,75"/>
        <filter val="199.710,55"/>
        <filter val="2.022,98"/>
        <filter val="2.247,76"/>
        <filter val="2.255,10"/>
        <filter val="2.289,47"/>
        <filter val="2.638,18"/>
        <filter val="2.643,44"/>
        <filter val="2.681,26"/>
        <filter val="2.736,80"/>
        <filter val="2.809,00"/>
        <filter val="2.916,34"/>
        <filter val="200,00"/>
        <filter val="220,00"/>
        <filter val="224,78"/>
        <filter val="253,46"/>
        <filter val="256,00"/>
        <filter val="26.151,58"/>
        <filter val="260,00"/>
        <filter val="265,00"/>
        <filter val="275,00"/>
        <filter val="280,29"/>
        <filter val="29,00"/>
        <filter val="296.986,82"/>
        <filter val="297.086,82"/>
        <filter val="3.109,00"/>
        <filter val="3.167,00"/>
        <filter val="3.421,00"/>
        <filter val="3.645,68"/>
        <filter val="3.711,57"/>
        <filter val="300,00"/>
        <filter val="31.908,65"/>
        <filter val="312,00"/>
        <filter val="316.430,98"/>
        <filter val="323,00"/>
        <filter val="331.224,75"/>
        <filter val="333.862,93"/>
        <filter val="342.086,69"/>
        <filter val="344.341,79"/>
        <filter val="350,00"/>
        <filter val="361,00"/>
        <filter val="369,68"/>
        <filter val="380,00"/>
        <filter val="390,00"/>
        <filter val="4.081,01"/>
        <filter val="4.320,30"/>
        <filter val="4.780,80"/>
        <filter val="400,00"/>
        <filter val="41,08"/>
        <filter val="410,76"/>
        <filter val="5.251,00"/>
        <filter val="5.900,78"/>
        <filter val="5.976,00"/>
        <filter val="500,00"/>
        <filter val="55,00"/>
        <filter val="57,00"/>
        <filter val="592,00"/>
        <filter val="64,50"/>
        <filter val="684,20"/>
        <filter val="689,00"/>
        <filter val="701,69"/>
        <filter val="705,25"/>
        <filter val="71,36"/>
        <filter val="729,34"/>
        <filter val="775,14"/>
        <filter val="78,00"/>
        <filter val="8.989,45"/>
        <filter val="800,00"/>
        <filter val="802,80"/>
        <filter val="832,16"/>
        <filter val="839,64"/>
        <filter val="850,50"/>
        <filter val="89,20"/>
        <filter val="892,00"/>
        <filter val="94,50"/>
        <filter val="945,00"/>
        <filter val="I. Cofinanţare Consiliul Judeţean Satu Mare"/>
        <filter val="Proiecte cu finanțare din fonduri externe nerambursabile aferente cadrului financiar 2021-2027"/>
      </filters>
    </filterColumn>
  </autoFilter>
  <mergeCells count="14">
    <mergeCell ref="D1193:H1193"/>
    <mergeCell ref="A5:H5"/>
    <mergeCell ref="A6:H6"/>
    <mergeCell ref="A9:A10"/>
    <mergeCell ref="B9:B10"/>
    <mergeCell ref="C9:C10"/>
    <mergeCell ref="D9:D10"/>
    <mergeCell ref="E9:E10"/>
    <mergeCell ref="F9:H9"/>
    <mergeCell ref="A1187:B1187"/>
    <mergeCell ref="D1187:H1187"/>
    <mergeCell ref="A1188:B1188"/>
    <mergeCell ref="D1188:H1188"/>
    <mergeCell ref="D1192:H1192"/>
  </mergeCells>
  <printOptions horizontalCentered="1"/>
  <pageMargins left="0.6692913385826772" right="0.6692913385826772" top="0.35433070866141736" bottom="0.55118110236220474" header="0.31496062992125984" footer="0.31496062992125984"/>
  <pageSetup paperSize="9" scale="82" orientation="landscape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aprobat 2026</vt:lpstr>
      <vt:lpstr>'aprobat 2026'!Print_Area</vt:lpstr>
      <vt:lpstr>'aprobat 2026'!Print_Titles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Eva</dc:creator>
  <cp:lastModifiedBy>Silvia Suciu</cp:lastModifiedBy>
  <cp:lastPrinted>2026-06-23T08:46:30Z</cp:lastPrinted>
  <dcterms:created xsi:type="dcterms:W3CDTF">2022-02-03T08:21:00Z</dcterms:created>
  <dcterms:modified xsi:type="dcterms:W3CDTF">2026-06-23T08:46:33Z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A5919A1BD8E644C3BF0E6A7D21D3C1AD_13</vt:lpwstr>
  </property>
  <property fmtid="{D5CDD505-2E9C-101B-9397-08002B2CF9AE}" pid="3" name="KSOProductBuildVer">
    <vt:lpwstr>1033-12.2.0.20326</vt:lpwstr>
  </property>
</Properties>
</file>